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Моя папка\Другая работа\Бозин\#2026\Водоводы СШГЭС\ГА-7,10,5\"/>
    </mc:Choice>
  </mc:AlternateContent>
  <xr:revisionPtr revIDLastSave="0" documentId="13_ncr:1_{0D0A75B9-DD6E-411B-A6B1-5FA0C93B8FA6}" xr6:coauthVersionLast="47" xr6:coauthVersionMax="47" xr10:uidLastSave="{00000000-0000-0000-0000-000000000000}"/>
  <bookViews>
    <workbookView xWindow="-120" yWindow="-120" windowWidth="29040" windowHeight="15840" tabRatio="979" xr2:uid="{00000000-000D-0000-FFFF-FFFF00000000}"/>
  </bookViews>
  <sheets>
    <sheet name="ССР - Сводный сметный расче (2)" sheetId="14" r:id="rId1"/>
    <sheet name="02-07-01 (РИМ) - ЛСР по Методик" sheetId="22" r:id="rId2"/>
    <sheet name="02-07-01 (БИМ) - ЛСР по Методик" sheetId="20" r:id="rId3"/>
    <sheet name="02-10-01 (РИМ) - ЛСР по Методик" sheetId="23" r:id="rId4"/>
    <sheet name="02-10-01 (БИМ) - ЛСР по Методик" sheetId="18" r:id="rId5"/>
    <sheet name="02-05-01 (РИМ) - ЛСР по Методик" sheetId="21" r:id="rId6"/>
    <sheet name="02-05-01 (БИМ) - ЛСР по Методик" sheetId="19" r:id="rId7"/>
  </sheets>
  <definedNames>
    <definedName name="_xlnm.Print_Titles" localSheetId="6">'02-05-01 (БИМ) - ЛСР по Методик'!$38:$38</definedName>
    <definedName name="_xlnm.Print_Titles" localSheetId="5">'02-05-01 (РИМ) - ЛСР по Методик'!$38:$38</definedName>
    <definedName name="_xlnm.Print_Titles" localSheetId="2">'02-07-01 (БИМ) - ЛСР по Методик'!$38:$38</definedName>
    <definedName name="_xlnm.Print_Titles" localSheetId="1">'02-07-01 (РИМ) - ЛСР по Методик'!$38:$38</definedName>
    <definedName name="_xlnm.Print_Titles" localSheetId="4">'02-10-01 (БИМ) - ЛСР по Методик'!$38:$38</definedName>
    <definedName name="_xlnm.Print_Titles" localSheetId="3">'02-10-01 (РИМ) - ЛСР по Методик'!$38:$38</definedName>
    <definedName name="_xlnm.Print_Titles" localSheetId="0">'ССР - Сводный сметный расче (2)'!$22:$22</definedName>
    <definedName name="_xlnm.Print_Area" localSheetId="6">'02-05-01 (БИМ) - ЛСР по Методик'!$A$1:$N$212</definedName>
    <definedName name="_xlnm.Print_Area" localSheetId="5">'02-05-01 (РИМ) - ЛСР по Методик'!$A$1:$P$409</definedName>
    <definedName name="_xlnm.Print_Area" localSheetId="2">'02-07-01 (БИМ) - ЛСР по Методик'!$A$1:$N$215</definedName>
    <definedName name="_xlnm.Print_Area" localSheetId="1">'02-07-01 (РИМ) - ЛСР по Методик'!$A$1:$P$409</definedName>
    <definedName name="_xlnm.Print_Area" localSheetId="4">'02-10-01 (БИМ) - ЛСР по Методик'!$A$1:$N$215</definedName>
    <definedName name="_xlnm.Print_Area" localSheetId="3">'02-10-01 (РИМ) - ЛСР по Методик'!$A$1:$P$409</definedName>
    <definedName name="_xlnm.Print_Area" localSheetId="0">'ССР - Сводный сметный расче (2)'!$A:$H</definedName>
  </definedName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28" i="14" l="1"/>
  <c r="H28" i="14" s="1"/>
  <c r="E26" i="14"/>
  <c r="E24" i="14"/>
  <c r="E29" i="14"/>
  <c r="H29" i="14" s="1"/>
  <c r="E27" i="14"/>
  <c r="H27" i="14" s="1"/>
  <c r="E25" i="14"/>
  <c r="F30" i="14"/>
  <c r="F31" i="14" s="1"/>
  <c r="G30" i="14"/>
  <c r="G31" i="14" s="1"/>
  <c r="D30" i="14"/>
  <c r="D31" i="14" s="1"/>
  <c r="E30" i="14" l="1"/>
  <c r="E31" i="14" s="1"/>
  <c r="H26" i="14"/>
  <c r="H25" i="14"/>
  <c r="H24" i="14"/>
  <c r="H30" i="14" l="1"/>
  <c r="H31" i="14" s="1"/>
  <c r="H33" i="14" s="1"/>
  <c r="H34" i="14" s="1"/>
  <c r="H35" i="14" l="1"/>
  <c r="H36" i="14" s="1"/>
</calcChain>
</file>

<file path=xl/sharedStrings.xml><?xml version="1.0" encoding="utf-8"?>
<sst xmlns="http://schemas.openxmlformats.org/spreadsheetml/2006/main" count="6250" uniqueCount="358">
  <si>
    <t>Форма № 1</t>
  </si>
  <si>
    <t>Заказчик</t>
  </si>
  <si>
    <t xml:space="preserve"> </t>
  </si>
  <si>
    <t>(наименование организации)</t>
  </si>
  <si>
    <t>"Утвержден" "___"______________________2025г</t>
  </si>
  <si>
    <t>Сводный сметный расчет в сумме   руб.</t>
  </si>
  <si>
    <t>В том числе возвратных сумм  руб.</t>
  </si>
  <si>
    <t>(ссылка на документ об утверждении)</t>
  </si>
  <si>
    <t xml:space="preserve">СВОДНЫЙ СМЕТНЫЙ РАСЧЕТ СТОИМОСТИ СТРОИТЕЛЬСТВА </t>
  </si>
  <si>
    <t xml:space="preserve">Текущий ремонт турбинных водоводов </t>
  </si>
  <si>
    <t>(наименование стройки)</t>
  </si>
  <si>
    <t xml:space="preserve">Составлен(а) в текущем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</si>
  <si>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</si>
  <si>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</si>
  <si>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</si>
  <si>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</si>
  <si>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</si>
  <si>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</si>
  <si>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</si>
  <si>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</si>
  <si>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</si>
  <si>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</si>
  <si>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1</t>
  </si>
  <si>
    <t>2</t>
  </si>
  <si>
    <t>Итого по Главе 2. "Основные объекты строительства, реконструкции, капитального ремонта"</t>
  </si>
  <si>
    <t>Итого по Главам 1-12</t>
  </si>
  <si>
    <t>Итого по сводному расчету</t>
  </si>
  <si>
    <t>5</t>
  </si>
  <si>
    <t xml:space="preserve">Составил: Представитель ООО «ТС»  : ___________________________ </t>
  </si>
  <si>
    <t>А.С. Бозин</t>
  </si>
  <si>
    <t>(должность, подпись, расшифровка)</t>
  </si>
  <si>
    <t xml:space="preserve">Проверил: ___________________________ </t>
  </si>
  <si>
    <t>Непредвиденные затраты</t>
  </si>
  <si>
    <r>
      <rPr>
        <sz val="10"/>
        <color rgb="FF000000"/>
        <rFont val="Times New Roman"/>
        <family val="1"/>
        <charset val="1"/>
      </rPr>
      <t xml:space="preserve">Приказ от 04.08.2020 </t>
    </r>
    <r>
      <rPr>
        <sz val="10"/>
        <color rgb="FF000000"/>
        <rFont val="Times New Roman"/>
        <family val="1"/>
      </rPr>
      <t>№421/пр п.179</t>
    </r>
  </si>
  <si>
    <t>Непредвиденные работы и затраты</t>
  </si>
  <si>
    <t>Итого "Непредвиденные затраты</t>
  </si>
  <si>
    <t>Итого с учетом "Непредвиденные затраты"</t>
  </si>
  <si>
    <t>6</t>
  </si>
  <si>
    <t>7</t>
  </si>
  <si>
    <t>8</t>
  </si>
  <si>
    <t>9</t>
  </si>
  <si>
    <t>02-07-01 (РИМ)</t>
  </si>
  <si>
    <t>02-07-01 (БИМ)</t>
  </si>
  <si>
    <t>02-10-01 (РИМ)</t>
  </si>
  <si>
    <t>02-05-01 (РИМ)</t>
  </si>
  <si>
    <t>02-05-01 (БИМ)</t>
  </si>
  <si>
    <t>02-10-01 (БИМ)</t>
  </si>
  <si>
    <t>Текущий ремонт энергооборудования. Турбинный водовод п.н.7</t>
  </si>
  <si>
    <t>Текущий ремонт энергооборудования. Турбинный водовод п.н.10</t>
  </si>
  <si>
    <t>Текущий ремонт энергооборудования. Турбинный водовод п.н.5</t>
  </si>
  <si>
    <t>[должность, подпись (инициалы, фамилия)]</t>
  </si>
  <si>
    <t/>
  </si>
  <si>
    <t>Проверил:</t>
  </si>
  <si>
    <t>(Инженер - сметчик ПТО АО "Гидроремонт-ВКК" Калинникова Д.В.)</t>
  </si>
  <si>
    <t>Составил:</t>
  </si>
  <si>
    <t xml:space="preserve">          Затраты труда рабочих</t>
  </si>
  <si>
    <t>2829,4500928</t>
  </si>
  <si>
    <t xml:space="preserve">          Материальные ресурсы, отсутствующие в ФРСН</t>
  </si>
  <si>
    <t xml:space="preserve">     справочно:</t>
  </si>
  <si>
    <t xml:space="preserve"> ВСЕГО по смете</t>
  </si>
  <si>
    <t xml:space="preserve">     Всего ФОТ (справочно)</t>
  </si>
  <si>
    <t xml:space="preserve">                    оплата труда</t>
  </si>
  <si>
    <t xml:space="preserve">               в том числе:</t>
  </si>
  <si>
    <t xml:space="preserve">          Отдельные виды работ и затрат, относимые на стоимость монтажных работ</t>
  </si>
  <si>
    <t xml:space="preserve">                    материалы</t>
  </si>
  <si>
    <t xml:space="preserve">          Монтажные работы</t>
  </si>
  <si>
    <t xml:space="preserve">     Монтажные работы</t>
  </si>
  <si>
    <t xml:space="preserve">               Материалы</t>
  </si>
  <si>
    <t xml:space="preserve">               Оплата труда рабочих</t>
  </si>
  <si>
    <t xml:space="preserve">          в том числе:</t>
  </si>
  <si>
    <t xml:space="preserve">     Всего прямые затраты (справочно)</t>
  </si>
  <si>
    <t>Итоги по смете:</t>
  </si>
  <si>
    <t>Всего по разделу 3 Материалы</t>
  </si>
  <si>
    <t>Всего по позиции</t>
  </si>
  <si>
    <t>Индекс дефлятор ПЗ=1,0592 (ОЗП=1,0592; ЭМ=1,0592 к расх.; ЗПМ=1,0592; МАТ=1,0592 к расх.; ТЗ=1,0592; ТЗМ=1,0592)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</si>
  <si>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</si>
  <si>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421/пр_2020_п.92_пп.а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</si>
  <si>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</si>
  <si>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421/пр_2020_п.91_абз.4</t>
  </si>
  <si>
    <t>ВИНИКОР-62 эмаль винилово-эпоксидная марка Б ТУ
20.30.12-001-54359536-2018, расход 350 г/м2 на 1 слой</t>
  </si>
  <si>
    <t>кг</t>
  </si>
  <si>
    <t>ТЦ_14.0.00.00_66_6652032750_21.01.2025_02</t>
  </si>
  <si>
    <t>13</t>
  </si>
  <si>
    <t>СОЛЬВИН-10 растворитель ТУ 20.30.22-014-67503963-2018, расход 20% от суммы лкм Виникор</t>
  </si>
  <si>
    <t>12</t>
  </si>
  <si>
    <t>Грунтовка Виникор-061, красно-коричневая, ТУ
20.30.12-001-54359536-2018, расход 260 г/м2</t>
  </si>
  <si>
    <t>11</t>
  </si>
  <si>
    <t>Раздел 3. Материалы</t>
  </si>
  <si>
    <t>СП Ремонт энергооборудования</t>
  </si>
  <si>
    <t>%</t>
  </si>
  <si>
    <t>НР Ремонт энергооборудования</t>
  </si>
  <si>
    <t>ФОТ</t>
  </si>
  <si>
    <t>Итого по расценке</t>
  </si>
  <si>
    <t>ЗТ</t>
  </si>
  <si>
    <t>чел.-ч</t>
  </si>
  <si>
    <t>ОТ</t>
  </si>
  <si>
    <t>Северный коэффициент (Постановление Министерство труда и социального развития РФ от 17.06.2003 г. N 35) ПЗ=1,3 (ОЗП=1,3; ЭМ=1,3; МАТ=1,3)</t>
  </si>
  <si>
    <t>Районный коэффициент (Постановление Правительства РФ от 03.12.1992 г. N 933) ПЗ=1,3 (ОЗП=1,3; ЭМ=1,3; МАТ=1,3)</t>
  </si>
  <si>
    <t>Установка и разборка металлических (инвентарных) лесов для ремонтных работ внутри газоходов</t>
  </si>
  <si>
    <t>10м2 горизонтальной проекции</t>
  </si>
  <si>
    <t>БЦ21-010502-0201</t>
  </si>
  <si>
    <t>10</t>
  </si>
  <si>
    <t>Установка и снятие защитного настила средств механизации, вспомогательного оборудования до или после ремонта в машинном зале: диаметр рабочего колеса свыше 5 до 8 м</t>
  </si>
  <si>
    <t>гидротурбина</t>
  </si>
  <si>
    <t>БЦ4-010712-0301</t>
  </si>
  <si>
    <t>Установка и разборка лесов</t>
  </si>
  <si>
    <t>прим.2 Доп.1_При нанесении лакокрасочных покрытий кистью, шпателем или валиком ПЗ=1,1 (ОЗП=1,1; ЭМ=1,1 к расх.; ЗПМ=1,1; МАТ=1,1 к расх.; ТЗ=1,1; ТЗМ=1,1)</t>
  </si>
  <si>
    <t>Объем=(16,064-8,17) / 10</t>
  </si>
  <si>
    <t>Ремонт лакокрасочного покрытия: на каждый последующий слой  (краска 2й слой)</t>
  </si>
  <si>
    <t>10м2</t>
  </si>
  <si>
    <t>БЦ13-020101-0102</t>
  </si>
  <si>
    <t>Ремонт лакокрасочного покрытия: на каждый последующий слой  (краска 1й слой)</t>
  </si>
  <si>
    <t>Ремонт лакокрасочного покрытия: на 1 слой (грунтовка 1й слой)</t>
  </si>
  <si>
    <t>БЦ13-020101-0101</t>
  </si>
  <si>
    <t>Спиральная камера</t>
  </si>
  <si>
    <t>ОП п.15.4_При выполнении работ на высоте свыше 150 до 200 м  ПЗ=1,6 (ОЗП=1,6; ЭМ=1,6 к расх.; ЗПМ=1,6; МАТ=1,6 к расх.; ТЗ=1,6)</t>
  </si>
  <si>
    <t>Объем=8,17 / 10</t>
  </si>
  <si>
    <t>Ремонт лакокрасочного покрытия: на каждый последующий слой (краска 2й слой)</t>
  </si>
  <si>
    <t>Ремонт лакокрасочного покрытия: на каждый последующий слой (краска 1й слой)</t>
  </si>
  <si>
    <t>4</t>
  </si>
  <si>
    <t>3</t>
  </si>
  <si>
    <t>На высоте свыше 150м</t>
  </si>
  <si>
    <t>Ремонт выступов. Снятие усиления шва шлифовальной машинкой после наплавки на подготовленную обтекаемую потоком воды поверхность крышки турбины, глубина восстанавливаемого участка поверхности до 2 мм Примен.</t>
  </si>
  <si>
    <t>1 м2 поверхности</t>
  </si>
  <si>
    <t>БЦ4-010601-0501</t>
  </si>
  <si>
    <t>Ремонт сколов, трещин, кавитационных разрушений на лопастях рабочего колеса с применением воздушно-дугового резака, ручной электросварки с последующей шлифовкой</t>
  </si>
  <si>
    <t>1 кг наплавляемого металла</t>
  </si>
  <si>
    <t>БЦ4-010407-0101</t>
  </si>
  <si>
    <t>всего</t>
  </si>
  <si>
    <t>коэффициенты</t>
  </si>
  <si>
    <t>на единицу</t>
  </si>
  <si>
    <t>всего с учетом коэффициентов</t>
  </si>
  <si>
    <t>Сметная стоимость в текущем уровне цен, руб.</t>
  </si>
  <si>
    <t>Индексы</t>
  </si>
  <si>
    <t>Сметная стоимость в базисном уровне цен (в текущем уровне цен (гр. 8) для ресурсов, отсутствующих в ФРСН), руб.</t>
  </si>
  <si>
    <t>Количество</t>
  </si>
  <si>
    <t>Единица измерения</t>
  </si>
  <si>
    <t>Наименование работ и затрат</t>
  </si>
  <si>
    <t>Обоснование</t>
  </si>
  <si>
    <t xml:space="preserve">  </t>
  </si>
  <si>
    <t>тыс.руб.</t>
  </si>
  <si>
    <t>(0)</t>
  </si>
  <si>
    <t>чел.час.</t>
  </si>
  <si>
    <t>Нормативные затраты труда машинистов</t>
  </si>
  <si>
    <t>Нормативные затраты труда рабочих</t>
  </si>
  <si>
    <t>(1043,76)</t>
  </si>
  <si>
    <t>(931,86)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</si>
  <si>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</si>
  <si>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</si>
  <si>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</si>
  <si>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</si>
  <si>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 xml:space="preserve"> (01.01.2000)</t>
  </si>
  <si>
    <t xml:space="preserve">Составлен(а) в текущем (базисном) уровне цен </t>
  </si>
  <si>
    <t>(проектная и (или) иная техническая документация)</t>
  </si>
  <si>
    <t>Основание</t>
  </si>
  <si>
    <t>методом</t>
  </si>
  <si>
    <t>базисно-индексным</t>
  </si>
  <si>
    <t xml:space="preserve">Составлен </t>
  </si>
  <si>
    <t xml:space="preserve"> (наименование работ и затрат)</t>
  </si>
  <si>
    <t>ЛОКАЛЬНЫЙ СМЕТНЫЙ РАСЧЕТ (СМЕТА) № 02-10-01 (БИМ)</t>
  </si>
  <si>
    <t>(наименование объекта капитального строительства)</t>
  </si>
  <si>
    <t xml:space="preserve">Наименование зоны субъекта Российской Федерации </t>
  </si>
  <si>
    <t xml:space="preserve">Наименование субъекта Российской Федерации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</si>
  <si>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</si>
  <si>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</si>
  <si>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</si>
  <si>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приказа Минстроя России об утверждении дополнений и изменений к сметным нормативам </t>
  </si>
  <si>
    <t xml:space="preserve">Наименование редакции сметных нормативов  </t>
  </si>
  <si>
    <t>ГРАНД-Смета, версия 2025.3</t>
  </si>
  <si>
    <t>Наименование программного продукта</t>
  </si>
  <si>
    <t>Утверждено приказом Минстроя РФ № 421/пр от 4 августа 2020 г. в редакции приказа № 557/пр от 7 июля 2022 г.</t>
  </si>
  <si>
    <t>Приложение № 2</t>
  </si>
  <si>
    <t>6245,3044397</t>
  </si>
  <si>
    <t>Индекс дефлятор ПЗ=1,0835 (ОЗП=1,0835; ЭМ=1,0835 к расх.; ЗПМ=1,0835; МАТ=1,0835 к расх.; ТЗ=1,0835; ТЗМ=1,0835)</t>
  </si>
  <si>
    <t>Объем=(11,093-3,745) / 10</t>
  </si>
  <si>
    <t>(2342,83)</t>
  </si>
  <si>
    <t>(2263,78)</t>
  </si>
  <si>
    <t>ЛОКАЛЬНЫЙ СМЕТНЫЙ РАСЧЕТ (СМЕТА) № 02-05-01 (БИМ)</t>
  </si>
  <si>
    <t>2170,9164197</t>
  </si>
  <si>
    <t>Индекс дефлятор ПЗ=1,0388 (ОЗП=1,0388; ЭМ=1,0388 к расх.; ЗПМ=1,0388; МАТ=1,0388 к расх.; ТЗ=1,0388; ТЗМ=1,0388)</t>
  </si>
  <si>
    <t>Объем=(11,6439-3,16106) / 10</t>
  </si>
  <si>
    <t>Объем=3,16106 / 10</t>
  </si>
  <si>
    <t>(792,35)</t>
  </si>
  <si>
    <t>(712,81)</t>
  </si>
  <si>
    <t>ЛОКАЛЬНЫЙ СМЕТНЫЙ РАСЧЕТ (СМЕТА) № 02-07-01 (БИМ)</t>
  </si>
  <si>
    <t>Всего по разделу 2 Антикоррозийная защита   внутренней металлической  оболочки водовода ГА-10</t>
  </si>
  <si>
    <t>Раздел 2. Антикоррозийная защита   внутренней металлической  оболочки водовода ГА-10</t>
  </si>
  <si>
    <t>Всего по разделу 1 Ремонт внутренней металлической облицовки водовода ГА-10</t>
  </si>
  <si>
    <t>Раздел 1. Ремонт внутренней металлической облицовки водовода ГА-10</t>
  </si>
  <si>
    <t>Всего по разделу 2 Антикоррозийная защита   внутренней металлической  оболочки водовода ГА-5</t>
  </si>
  <si>
    <t>Раздел 2. Антикоррозийная защита   внутренней металлической  оболочки водовода ГА-5</t>
  </si>
  <si>
    <t>Всего по разделу 1 Ремонт внутренней металлической облицовки водовода ГА-5</t>
  </si>
  <si>
    <t>Раздел 1. Ремонт внутренней металлической облицовки водовода ГА-5</t>
  </si>
  <si>
    <t>Всего по разделу 2 Антикоррозийная защита   внутренней металлической  оболочки водовода ГА-7</t>
  </si>
  <si>
    <t>Раздел 2. Антикоррозийная защита   внутренней металлической  оболочки водовода ГА-7</t>
  </si>
  <si>
    <t>Всего по разделу 1 Ремонт внутренней металлической облицовки водовода ГА-7</t>
  </si>
  <si>
    <t>Раздел 1. Ремонт внутренней металлической облицовки водовода ГА-7</t>
  </si>
  <si>
    <t xml:space="preserve">          Затраты труда машинистов</t>
  </si>
  <si>
    <t>5,3079365</t>
  </si>
  <si>
    <t>359,0417222</t>
  </si>
  <si>
    <t>ВСЕГО по смете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</si>
  <si>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</si>
  <si>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</si>
  <si>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</si>
  <si>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</si>
  <si>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</si>
  <si>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</si>
  <si>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</si>
  <si>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</si>
  <si>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Строительные работы</t>
  </si>
  <si>
    <t xml:space="preserve">               Оплата труда машинистов (Отм)</t>
  </si>
  <si>
    <t xml:space="preserve">               Эксплуатация машин</t>
  </si>
  <si>
    <t>290,6908498</t>
  </si>
  <si>
    <t>Всего по разделу 3 Антикоррозийная защита внутренней металлической  оболочки водовода ГА-8</t>
  </si>
  <si>
    <t>Итоги по разделу 3 Антикоррозийная защита внутренней металлической  оболочки водовода ГА-8 :</t>
  </si>
  <si>
    <t>Вода</t>
  </si>
  <si>
    <t>м3</t>
  </si>
  <si>
    <t>01.7.03.01-0001</t>
  </si>
  <si>
    <t>20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</si>
  <si>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</si>
  <si>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</si>
  <si>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</si>
  <si>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Пр/812-040.1-1</t>
  </si>
  <si>
    <t>Итого прямые затраты</t>
  </si>
  <si>
    <t>М</t>
  </si>
  <si>
    <t>Аппараты высокого давления электрические для гидроочистки поверхностей, производительность 17 л/мин, давление 50 МПа</t>
  </si>
  <si>
    <t>маш.-ч</t>
  </si>
  <si>
    <t>91.21.02-001</t>
  </si>
  <si>
    <t>ЭМ</t>
  </si>
  <si>
    <t>Средний разряд работы 3,0</t>
  </si>
  <si>
    <t>1-100-30</t>
  </si>
  <si>
    <t>ОТ(ЗТ)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</si>
  <si>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</si>
  <si>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421/пр_2020_прил.10_т.3_п.1.2_гр.3</t>
  </si>
  <si>
    <t>Гидроструйная очистка: металлических поверхностей</t>
  </si>
  <si>
    <t>м2</t>
  </si>
  <si>
    <t>ГЭСН46-08-044-03</t>
  </si>
  <si>
    <t>19</t>
  </si>
  <si>
    <t>18</t>
  </si>
  <si>
    <t>17</t>
  </si>
  <si>
    <t>Раздел 3. Антикоррозийная защита внутренней металлической  оболочки водовода ГА-8</t>
  </si>
  <si>
    <t>1,560435</t>
  </si>
  <si>
    <t>14,6769096</t>
  </si>
  <si>
    <t>Всего по разделу 2 Устройство ловушек в турбинном водоводе ГА-8</t>
  </si>
  <si>
    <t>Итоги по разделу 2 Устройство ловушек в турбинном водоводе ГА-8 :</t>
  </si>
  <si>
    <t>Средний разряд работы 2,0</t>
  </si>
  <si>
    <t>1-100-20</t>
  </si>
  <si>
    <t>Переноска грузов вручную в подземных сооружениях на отметке ниже 20 м на расстояние: на каждые последующие 10 м</t>
  </si>
  <si>
    <t>т</t>
  </si>
  <si>
    <t>ГЭСН46-08-001-02</t>
  </si>
  <si>
    <t>16</t>
  </si>
  <si>
    <t>Переноска грузов вручную в подземных сооружениях на отметке ниже 20 м на расстояние: на первые 10 м</t>
  </si>
  <si>
    <t>ГЭСН46-08-001-01</t>
  </si>
  <si>
    <t>15</t>
  </si>
  <si>
    <t>СП Теплоизоляционные работы</t>
  </si>
  <si>
    <t>Пр/774-020.0</t>
  </si>
  <si>
    <t>НР Теплоизоляционные работы</t>
  </si>
  <si>
    <t>Пр/812-020.0-1</t>
  </si>
  <si>
    <t>Сетка проволочная стальная плетеная и крученая</t>
  </si>
  <si>
    <t>08.1.02.17</t>
  </si>
  <si>
    <t>Н</t>
  </si>
  <si>
    <t>Проволока стальная низкоуглеродистая отожженная, диаметр 0,8 мм</t>
  </si>
  <si>
    <t>08.3.03.04-0031</t>
  </si>
  <si>
    <t xml:space="preserve">ОТм(Зтм) Средний разряд машинистов 4 </t>
  </si>
  <si>
    <t>4-100-040</t>
  </si>
  <si>
    <t>Автомобили бортовые, грузоподъемность до 5 т</t>
  </si>
  <si>
    <t>91.14.02-001</t>
  </si>
  <si>
    <t>ОТм(ЗТм)</t>
  </si>
  <si>
    <t>1.26.19.ОП При производстве работ на высоте св. 60 м ОЗП=1,5; ТЗ=1,5</t>
  </si>
  <si>
    <t>Прил.26.2 При производстве работ в условиях, требующих применения предохранительных поясов ОЗП=1,3; ТЗ=1,3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</si>
  <si>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</si>
  <si>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571/пр_2022_п.83_т.2_стр.4_стб.3</t>
  </si>
  <si>
    <t>Устройство на плоских и криволинейных поверхностях каркаса изоляции: из сетки</t>
  </si>
  <si>
    <t>100 м2</t>
  </si>
  <si>
    <t>ГЭСН26-01-048-04</t>
  </si>
  <si>
    <t>14</t>
  </si>
  <si>
    <t>СП Подъемно-транспортное оборудование</t>
  </si>
  <si>
    <t>Пр/774-044.0</t>
  </si>
  <si>
    <t>НР Подъемно-транспортное оборудование</t>
  </si>
  <si>
    <t>Пр/812-044.0-1</t>
  </si>
  <si>
    <t xml:space="preserve">Вспомогательные ненормируемые материальные ресурсы </t>
  </si>
  <si>
    <t>421/пр_2020_п.75_пп.а</t>
  </si>
  <si>
    <t>13.1</t>
  </si>
  <si>
    <t>Масса</t>
  </si>
  <si>
    <t>999-0005</t>
  </si>
  <si>
    <t xml:space="preserve">ОТм(Зтм) Средний разряд машинистов 3 </t>
  </si>
  <si>
    <t>4-100-030</t>
  </si>
  <si>
    <t>Лебедки проходческие тяговым усилием 49,05 кН (5 т)</t>
  </si>
  <si>
    <t>91.06.03-040</t>
  </si>
  <si>
    <t xml:space="preserve">ОТм(Зтм) Средний разряд машинистов 6 </t>
  </si>
  <si>
    <t>4-100-060</t>
  </si>
  <si>
    <t>Краны на автомобильном ходу, грузоподъемность 16 т</t>
  </si>
  <si>
    <t>91.05.05-015</t>
  </si>
  <si>
    <t>Средний разряд работы 3,6</t>
  </si>
  <si>
    <t>1-100-36</t>
  </si>
  <si>
    <t>При применении сметных норм (единичных расценок) на верхолазные работы, выполняемые с использованием альпинистского снаряжения ОЗП=1,16</t>
  </si>
  <si>
    <t>421/пр_2020_п.60.2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</si>
  <si>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</si>
  <si>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571/пр_2022_п.84_т.3_стр.3_стб.3</t>
  </si>
  <si>
    <t>Навеска проводникового каната проходческого подъема, диаметр: 20,5 мм</t>
  </si>
  <si>
    <t>100 м</t>
  </si>
  <si>
    <t>ГЭСНм03-06-002-01</t>
  </si>
  <si>
    <t>Сетка стальная плетеная одинарная из проволоки без покрытия с квадратными ячейками, диаметр проволоки 1,6 мм, размер ячейки 45х45 мм</t>
  </si>
  <si>
    <t>ФСБЦ-08.1.02.17-0001</t>
  </si>
  <si>
    <t>ОП п.1.26.19 При производстве работ на высоте св. 60 м ОЗП=1,5; ТЗ=1,5</t>
  </si>
  <si>
    <t>Канат двойной свивки ЛК-Р, конструкции 6х19(1+6+6/6)+1 о.с., марка В, из проволоки без покрытия, маркировочная группа 1570-1770 Н/мм2, диаметр 8,3 мм</t>
  </si>
  <si>
    <t>10 м</t>
  </si>
  <si>
    <t>ФСБЦ-08.2.02.05-0036</t>
  </si>
  <si>
    <t>9.1</t>
  </si>
  <si>
    <t>Раздел 2. Устройство ловушек в турбинном водоводе ГА-8</t>
  </si>
  <si>
    <t>3,7475015</t>
  </si>
  <si>
    <t>53,6739628</t>
  </si>
  <si>
    <t>Всего по разделу 1 Устройство сетчатой ловушки на статоре ГА-8</t>
  </si>
  <si>
    <t>Итоги по разделу 1 Устройство сетчатой ловушки на статоре ГА-8 :</t>
  </si>
  <si>
    <t>ОП п.1.26.19_При производстве работ на высоте св. 60 м ОЗП=1,5; ТЗ=1,5</t>
  </si>
  <si>
    <t>Прил.26.2_При производстве работ в условиях, требующих применения предохранительных поясов ОЗП=1,3; ТЗ=1,3</t>
  </si>
  <si>
    <t>5.1</t>
  </si>
  <si>
    <t>1.1</t>
  </si>
  <si>
    <t>Раздел 1. Устройство сетчатой ловушки на статоре ГА-8</t>
  </si>
  <si>
    <t>всего в текущем уровне цен</t>
  </si>
  <si>
    <t>на единицу измерения в текущем уровне цен</t>
  </si>
  <si>
    <t>индекс</t>
  </si>
  <si>
    <t>на единицу измерения в базисном уровне цен</t>
  </si>
  <si>
    <t>на единицу измерения</t>
  </si>
  <si>
    <t>чел.-ч.</t>
  </si>
  <si>
    <t>Средства на оплату труда машинистов</t>
  </si>
  <si>
    <t>I квартал 2026 года</t>
  </si>
  <si>
    <t xml:space="preserve">Составлен(а) в текущем уровне цен </t>
  </si>
  <si>
    <t>ресурсно-индексным</t>
  </si>
  <si>
    <t>ЛОКАЛЬНЫЙ СМЕТНЫЙ РАСЧЕТ (СМЕТА) № 02-05-01 (РИМ)</t>
  </si>
  <si>
    <t>Республика Хакасия</t>
  </si>
  <si>
    <t>19. Республика Хакасия</t>
  </si>
  <si>
    <t xml:space="preserve">Обоснование принятых текущих цен на строительные ресурсы </t>
  </si>
  <si>
    <t>Постановление Правительства Республики Хакасия от 27.03.2025 № 146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</si>
  <si>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</si>
  <si>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25.02.2026 № 9859-ИФ/09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</si>
  <si>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</si>
  <si>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</si>
  <si>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</si>
  <si>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Приложение № 3</t>
  </si>
  <si>
    <t>5,0889567</t>
  </si>
  <si>
    <t>344,229387</t>
  </si>
  <si>
    <t>278,6983431</t>
  </si>
  <si>
    <t>1,4960591</t>
  </si>
  <si>
    <t>14,0714109</t>
  </si>
  <si>
    <t>3,5928976</t>
  </si>
  <si>
    <t>51,459633</t>
  </si>
  <si>
    <t>ЛОКАЛЬНЫЙ СМЕТНЫЙ РАСЧЕТ (СМЕТА) № 02-07-01 (РИМ)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</si>
  <si>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</si>
  <si>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</si>
  <si>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5,1888935</t>
  </si>
  <si>
    <t>350,9893786</t>
  </si>
  <si>
    <t>284,1714334</t>
  </si>
  <si>
    <t>1,5254385</t>
  </si>
  <si>
    <t>14,3477458</t>
  </si>
  <si>
    <t>3,663455</t>
  </si>
  <si>
    <t>52,4701994</t>
  </si>
  <si>
    <t>ЛОКАЛЬНЫЙ СМЕТНЫЙ РАСЧЕТ (СМЕТА) № 02-10-01 (РИМ)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</si>
</sst>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#,##0.00_ ;\-#,##0.00\ "/>
    <numFmt numFmtId="166" formatCode="0.0000000"/>
    <numFmt numFmtId="167" formatCode="0.000"/>
    <numFmt numFmtId="168" formatCode="0.0000"/>
    <numFmt numFmtId="169" formatCode="0.000000"/>
    <numFmt numFmtId="170" formatCode="0.0"/>
    <numFmt numFmtId="171" formatCode="0.00000"/>
  </numFmts>
  <fonts count="32" x14ac:knownFonts="1">
    <font>
      <sz val="1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6" fillId="0" borderId="0"/>
    <xf numFmtId="0" fontId="17" fillId="0" borderId="0"/>
    <xf numFmtId="0" fontId="20" fillId="0" borderId="0"/>
  </cellStyleXfs>
  <cellXfs count="3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3" fontId="6" fillId="0" borderId="3" xfId="2" applyFont="1" applyBorder="1" applyAlignment="1">
      <alignment horizontal="right" vertical="center" wrapText="1"/>
    </xf>
    <xf numFmtId="43" fontId="3" fillId="0" borderId="0" xfId="2" applyFont="1" applyAlignment="1">
      <alignment vertical="center"/>
    </xf>
    <xf numFmtId="43" fontId="7" fillId="0" borderId="3" xfId="2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7" fillId="0" borderId="3" xfId="0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43" fontId="6" fillId="0" borderId="0" xfId="2" applyFont="1" applyAlignment="1">
      <alignment vertical="center"/>
    </xf>
    <xf numFmtId="0" fontId="6" fillId="0" borderId="0" xfId="0" applyFont="1" applyAlignment="1">
      <alignment vertical="center" wrapText="1"/>
    </xf>
    <xf numFmtId="0" fontId="9" fillId="0" borderId="0" xfId="1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49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64" fontId="3" fillId="0" borderId="0" xfId="0" applyNumberFormat="1" applyFont="1" applyAlignment="1">
      <alignment vertical="center"/>
    </xf>
    <xf numFmtId="43" fontId="6" fillId="0" borderId="3" xfId="2" applyFont="1" applyFill="1" applyBorder="1" applyAlignment="1">
      <alignment horizontal="right" vertical="center" wrapText="1"/>
    </xf>
    <xf numFmtId="165" fontId="15" fillId="0" borderId="0" xfId="0" applyNumberFormat="1" applyFont="1" applyAlignment="1">
      <alignment vertical="center"/>
    </xf>
    <xf numFmtId="0" fontId="18" fillId="0" borderId="0" xfId="4" applyFont="1" applyAlignment="1">
      <alignment vertical="center" wrapText="1"/>
    </xf>
    <xf numFmtId="0" fontId="19" fillId="0" borderId="0" xfId="0" applyFont="1" applyAlignment="1">
      <alignment vertical="center"/>
    </xf>
    <xf numFmtId="43" fontId="15" fillId="0" borderId="0" xfId="2" applyFont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21" fillId="0" borderId="0" xfId="3" applyFont="1"/>
    <xf numFmtId="0" fontId="21" fillId="0" borderId="0" xfId="3" applyFont="1" applyAlignment="1">
      <alignment horizontal="right" vertical="top" wrapText="1"/>
    </xf>
    <xf numFmtId="0" fontId="21" fillId="0" borderId="0" xfId="3" applyFont="1" applyAlignment="1">
      <alignment vertical="top" wrapText="1"/>
    </xf>
    <xf numFmtId="0" fontId="21" fillId="0" borderId="0" xfId="3" applyFont="1" applyAlignment="1">
      <alignment horizontal="left" vertical="top" wrapText="1"/>
    </xf>
    <xf numFmtId="0" fontId="21" fillId="0" borderId="0" xfId="3" applyFont="1" applyAlignment="1">
      <alignment horizontal="left" vertical="center" wrapText="1"/>
    </xf>
    <xf numFmtId="0" fontId="21" fillId="0" borderId="0" xfId="3" applyFont="1" applyAlignment="1">
      <alignment wrapText="1"/>
    </xf>
    <xf numFmtId="0" fontId="21" fillId="0" borderId="0" xfId="3" applyFont="1" applyAlignment="1">
      <alignment horizontal="center" wrapText="1"/>
    </xf>
    <xf numFmtId="0" fontId="21" fillId="0" borderId="0" xfId="3" applyFont="1" applyAlignment="1">
      <alignment horizontal="left" wrapText="1"/>
    </xf>
    <xf numFmtId="49" fontId="21" fillId="0" borderId="0" xfId="3" applyNumberFormat="1" applyFont="1"/>
    <xf numFmtId="0" fontId="16" fillId="0" borderId="0" xfId="3" applyFont="1"/>
    <xf numFmtId="0" fontId="22" fillId="0" borderId="0" xfId="3" applyFont="1" applyAlignment="1">
      <alignment vertical="top" wrapText="1"/>
    </xf>
    <xf numFmtId="0" fontId="23" fillId="0" borderId="0" xfId="3" applyFont="1"/>
    <xf numFmtId="0" fontId="23" fillId="0" borderId="0" xfId="3" applyFont="1" applyAlignment="1">
      <alignment horizontal="right" vertical="top" wrapText="1"/>
    </xf>
    <xf numFmtId="0" fontId="23" fillId="0" borderId="0" xfId="3" applyFont="1" applyAlignment="1">
      <alignment vertical="top" wrapText="1"/>
    </xf>
    <xf numFmtId="0" fontId="23" fillId="0" borderId="0" xfId="3" applyFont="1" applyAlignment="1">
      <alignment horizontal="left" vertical="top" wrapText="1"/>
    </xf>
    <xf numFmtId="0" fontId="23" fillId="0" borderId="0" xfId="3" applyFont="1" applyAlignment="1">
      <alignment horizontal="left" vertical="center" wrapText="1"/>
    </xf>
    <xf numFmtId="0" fontId="23" fillId="0" borderId="0" xfId="3" applyFont="1" applyAlignment="1">
      <alignment wrapText="1"/>
    </xf>
    <xf numFmtId="0" fontId="23" fillId="0" borderId="0" xfId="3" applyFont="1" applyAlignment="1">
      <alignment horizontal="center" wrapText="1"/>
    </xf>
    <xf numFmtId="0" fontId="23" fillId="0" borderId="0" xfId="3" applyFont="1" applyAlignment="1">
      <alignment horizontal="left" wrapText="1"/>
    </xf>
    <xf numFmtId="0" fontId="24" fillId="0" borderId="0" xfId="3" applyFont="1" applyAlignment="1">
      <alignment horizontal="center" vertical="center"/>
    </xf>
    <xf numFmtId="49" fontId="23" fillId="0" borderId="0" xfId="3" applyNumberFormat="1" applyFont="1"/>
    <xf numFmtId="0" fontId="23" fillId="0" borderId="0" xfId="3" applyFont="1" applyAlignment="1">
      <alignment vertical="top"/>
    </xf>
    <xf numFmtId="0" fontId="23" fillId="0" borderId="0" xfId="3" applyFont="1" applyAlignment="1">
      <alignment horizontal="center" vertical="top" wrapText="1"/>
    </xf>
    <xf numFmtId="0" fontId="24" fillId="0" borderId="2" xfId="3" applyFont="1" applyBorder="1" applyAlignment="1">
      <alignment horizontal="center" vertical="top"/>
    </xf>
    <xf numFmtId="49" fontId="23" fillId="0" borderId="0" xfId="3" applyNumberFormat="1" applyFont="1" applyAlignment="1">
      <alignment vertical="top"/>
    </xf>
    <xf numFmtId="49" fontId="23" fillId="0" borderId="1" xfId="3" applyNumberFormat="1" applyFont="1" applyBorder="1" applyAlignment="1">
      <alignment horizontal="right" vertical="top" wrapText="1"/>
    </xf>
    <xf numFmtId="49" fontId="23" fillId="0" borderId="1" xfId="3" applyNumberFormat="1" applyFont="1" applyBorder="1" applyAlignment="1">
      <alignment vertical="top" wrapText="1"/>
    </xf>
    <xf numFmtId="0" fontId="23" fillId="0" borderId="0" xfId="3" applyFont="1" applyAlignment="1">
      <alignment horizontal="right" vertical="top"/>
    </xf>
    <xf numFmtId="3" fontId="22" fillId="0" borderId="7" xfId="3" applyNumberFormat="1" applyFont="1" applyBorder="1" applyAlignment="1">
      <alignment horizontal="right" vertical="top"/>
    </xf>
    <xf numFmtId="2" fontId="22" fillId="0" borderId="1" xfId="3" applyNumberFormat="1" applyFont="1" applyBorder="1" applyAlignment="1">
      <alignment horizontal="center" vertical="top"/>
    </xf>
    <xf numFmtId="4" fontId="22" fillId="0" borderId="1" xfId="3" applyNumberFormat="1" applyFont="1" applyBorder="1" applyAlignment="1">
      <alignment horizontal="right" vertical="top"/>
    </xf>
    <xf numFmtId="0" fontId="22" fillId="0" borderId="1" xfId="3" applyFont="1" applyBorder="1" applyAlignment="1">
      <alignment horizontal="left" vertical="top" wrapText="1"/>
    </xf>
    <xf numFmtId="0" fontId="22" fillId="0" borderId="1" xfId="3" applyFont="1" applyBorder="1" applyAlignment="1">
      <alignment horizontal="right" vertical="top" wrapText="1"/>
    </xf>
    <xf numFmtId="49" fontId="21" fillId="0" borderId="8" xfId="3" applyNumberFormat="1" applyFont="1" applyBorder="1"/>
    <xf numFmtId="0" fontId="23" fillId="0" borderId="9" xfId="3" applyFont="1" applyBorder="1" applyAlignment="1">
      <alignment horizontal="right" vertical="top"/>
    </xf>
    <xf numFmtId="0" fontId="23" fillId="0" borderId="0" xfId="3" applyFont="1" applyAlignment="1">
      <alignment horizontal="center" vertical="top"/>
    </xf>
    <xf numFmtId="49" fontId="21" fillId="0" borderId="0" xfId="3" applyNumberFormat="1" applyFont="1" applyAlignment="1">
      <alignment vertical="top" wrapText="1"/>
    </xf>
    <xf numFmtId="49" fontId="21" fillId="0" borderId="0" xfId="3" applyNumberFormat="1" applyFont="1" applyAlignment="1">
      <alignment horizontal="center" vertical="top" wrapText="1"/>
    </xf>
    <xf numFmtId="49" fontId="21" fillId="0" borderId="0" xfId="3" applyNumberFormat="1" applyFont="1" applyAlignment="1">
      <alignment vertical="top" wrapText="1"/>
    </xf>
    <xf numFmtId="49" fontId="21" fillId="0" borderId="0" xfId="3" applyNumberFormat="1" applyFont="1" applyAlignment="1">
      <alignment horizontal="right" vertical="top" wrapText="1"/>
    </xf>
    <xf numFmtId="49" fontId="21" fillId="0" borderId="10" xfId="3" applyNumberFormat="1" applyFont="1" applyBorder="1"/>
    <xf numFmtId="4" fontId="23" fillId="0" borderId="9" xfId="3" applyNumberFormat="1" applyFont="1" applyBorder="1" applyAlignment="1">
      <alignment horizontal="right" vertical="top"/>
    </xf>
    <xf numFmtId="4" fontId="23" fillId="0" borderId="0" xfId="3" applyNumberFormat="1" applyFont="1" applyAlignment="1">
      <alignment horizontal="right" vertical="top"/>
    </xf>
    <xf numFmtId="4" fontId="22" fillId="0" borderId="9" xfId="3" applyNumberFormat="1" applyFont="1" applyBorder="1" applyAlignment="1">
      <alignment horizontal="right" vertical="top"/>
    </xf>
    <xf numFmtId="0" fontId="22" fillId="0" borderId="0" xfId="3" applyFont="1" applyAlignment="1">
      <alignment horizontal="center" vertical="top"/>
    </xf>
    <xf numFmtId="4" fontId="22" fillId="0" borderId="0" xfId="3" applyNumberFormat="1" applyFont="1" applyAlignment="1">
      <alignment horizontal="right" vertical="top"/>
    </xf>
    <xf numFmtId="49" fontId="22" fillId="0" borderId="0" xfId="3" applyNumberFormat="1" applyFont="1" applyAlignment="1">
      <alignment vertical="top" wrapText="1"/>
    </xf>
    <xf numFmtId="49" fontId="22" fillId="0" borderId="0" xfId="3" applyNumberFormat="1" applyFont="1" applyAlignment="1">
      <alignment horizontal="right" vertical="top" wrapText="1"/>
    </xf>
    <xf numFmtId="0" fontId="22" fillId="0" borderId="9" xfId="3" applyFont="1" applyBorder="1" applyAlignment="1">
      <alignment horizontal="right" vertical="top"/>
    </xf>
    <xf numFmtId="0" fontId="22" fillId="0" borderId="0" xfId="3" applyFont="1" applyAlignment="1">
      <alignment horizontal="right" vertical="top"/>
    </xf>
    <xf numFmtId="49" fontId="25" fillId="0" borderId="10" xfId="3" applyNumberFormat="1" applyFont="1" applyBorder="1"/>
    <xf numFmtId="0" fontId="21" fillId="0" borderId="7" xfId="3" applyFont="1" applyBorder="1" applyAlignment="1">
      <alignment vertical="top"/>
    </xf>
    <xf numFmtId="0" fontId="21" fillId="0" borderId="1" xfId="3" applyFont="1" applyBorder="1" applyAlignment="1">
      <alignment vertical="top"/>
    </xf>
    <xf numFmtId="49" fontId="21" fillId="0" borderId="1" xfId="3" applyNumberFormat="1" applyFont="1" applyBorder="1" applyAlignment="1">
      <alignment vertical="top"/>
    </xf>
    <xf numFmtId="0" fontId="22" fillId="0" borderId="0" xfId="3" applyFont="1" applyAlignment="1">
      <alignment horizontal="left" vertical="center" wrapText="1"/>
    </xf>
    <xf numFmtId="0" fontId="22" fillId="0" borderId="0" xfId="3" applyFont="1" applyAlignment="1">
      <alignment horizontal="left" vertical="top" wrapText="1"/>
    </xf>
    <xf numFmtId="0" fontId="26" fillId="0" borderId="0" xfId="3" applyFont="1" applyAlignment="1">
      <alignment horizontal="left" vertical="center" wrapText="1"/>
    </xf>
    <xf numFmtId="49" fontId="22" fillId="0" borderId="10" xfId="3" applyNumberFormat="1" applyFont="1" applyBorder="1" applyAlignment="1">
      <alignment horizontal="center" vertical="top" wrapText="1"/>
    </xf>
    <xf numFmtId="0" fontId="21" fillId="0" borderId="7" xfId="3" applyFont="1" applyBorder="1" applyAlignment="1">
      <alignment horizontal="center" vertical="top" wrapText="1"/>
    </xf>
    <xf numFmtId="0" fontId="22" fillId="0" borderId="1" xfId="3" applyFont="1" applyBorder="1" applyAlignment="1">
      <alignment horizontal="center" vertical="top" wrapText="1"/>
    </xf>
    <xf numFmtId="49" fontId="22" fillId="0" borderId="1" xfId="3" applyNumberFormat="1" applyFont="1" applyBorder="1" applyAlignment="1">
      <alignment horizontal="center" vertical="top" wrapText="1"/>
    </xf>
    <xf numFmtId="0" fontId="21" fillId="0" borderId="8" xfId="3" applyFont="1" applyBorder="1"/>
    <xf numFmtId="4" fontId="22" fillId="0" borderId="11" xfId="3" applyNumberFormat="1" applyFont="1" applyBorder="1" applyAlignment="1">
      <alignment horizontal="right" vertical="top" wrapText="1"/>
    </xf>
    <xf numFmtId="0" fontId="21" fillId="0" borderId="2" xfId="3" applyFont="1" applyBorder="1" applyAlignment="1">
      <alignment horizontal="center" vertical="top" wrapText="1"/>
    </xf>
    <xf numFmtId="4" fontId="22" fillId="0" borderId="2" xfId="3" applyNumberFormat="1" applyFont="1" applyBorder="1" applyAlignment="1">
      <alignment horizontal="right" vertical="top" wrapText="1"/>
    </xf>
    <xf numFmtId="0" fontId="22" fillId="0" borderId="2" xfId="3" applyFont="1" applyBorder="1" applyAlignment="1">
      <alignment horizontal="center" vertical="top" wrapText="1"/>
    </xf>
    <xf numFmtId="0" fontId="22" fillId="0" borderId="2" xfId="3" applyFont="1" applyBorder="1" applyAlignment="1">
      <alignment horizontal="right" vertical="top" wrapText="1"/>
    </xf>
    <xf numFmtId="49" fontId="22" fillId="0" borderId="2" xfId="3" applyNumberFormat="1" applyFont="1" applyBorder="1" applyAlignment="1">
      <alignment horizontal="center" vertical="top" wrapText="1"/>
    </xf>
    <xf numFmtId="49" fontId="22" fillId="0" borderId="2" xfId="3" applyNumberFormat="1" applyFont="1" applyBorder="1" applyAlignment="1">
      <alignment horizontal="left" vertical="top" wrapText="1"/>
    </xf>
    <xf numFmtId="49" fontId="22" fillId="0" borderId="0" xfId="3" applyNumberFormat="1" applyFont="1" applyAlignment="1">
      <alignment horizontal="left" vertical="top" wrapText="1"/>
    </xf>
    <xf numFmtId="0" fontId="21" fillId="0" borderId="9" xfId="3" applyFont="1" applyBorder="1" applyAlignment="1">
      <alignment horizontal="left" vertical="top" wrapText="1"/>
    </xf>
    <xf numFmtId="0" fontId="21" fillId="0" borderId="0" xfId="3" applyFont="1" applyAlignment="1">
      <alignment horizontal="left" vertical="top" wrapText="1"/>
    </xf>
    <xf numFmtId="49" fontId="21" fillId="0" borderId="10" xfId="3" applyNumberFormat="1" applyFont="1" applyBorder="1" applyAlignment="1">
      <alignment vertical="center" wrapText="1"/>
    </xf>
    <xf numFmtId="1" fontId="22" fillId="0" borderId="2" xfId="3" applyNumberFormat="1" applyFont="1" applyBorder="1" applyAlignment="1">
      <alignment horizontal="center" vertical="top" wrapText="1"/>
    </xf>
    <xf numFmtId="166" fontId="22" fillId="0" borderId="2" xfId="3" applyNumberFormat="1" applyFont="1" applyBorder="1" applyAlignment="1">
      <alignment horizontal="center" vertical="top" wrapText="1"/>
    </xf>
    <xf numFmtId="2" fontId="22" fillId="0" borderId="2" xfId="3" applyNumberFormat="1" applyFont="1" applyBorder="1" applyAlignment="1">
      <alignment horizontal="right" vertical="top" wrapText="1"/>
    </xf>
    <xf numFmtId="167" fontId="22" fillId="0" borderId="2" xfId="3" applyNumberFormat="1" applyFont="1" applyBorder="1" applyAlignment="1">
      <alignment horizontal="center" vertical="top" wrapText="1"/>
    </xf>
    <xf numFmtId="49" fontId="22" fillId="0" borderId="2" xfId="3" applyNumberFormat="1" applyFont="1" applyBorder="1" applyAlignment="1">
      <alignment horizontal="left" vertical="top" wrapText="1"/>
    </xf>
    <xf numFmtId="49" fontId="22" fillId="0" borderId="12" xfId="3" applyNumberFormat="1" applyFont="1" applyBorder="1" applyAlignment="1">
      <alignment horizontal="center" vertical="top" wrapText="1"/>
    </xf>
    <xf numFmtId="168" fontId="22" fillId="0" borderId="2" xfId="3" applyNumberFormat="1" applyFont="1" applyBorder="1" applyAlignment="1">
      <alignment horizontal="center" vertical="top" wrapText="1"/>
    </xf>
    <xf numFmtId="49" fontId="26" fillId="0" borderId="6" xfId="3" applyNumberFormat="1" applyFont="1" applyBorder="1" applyAlignment="1">
      <alignment horizontal="left" vertical="center" wrapText="1"/>
    </xf>
    <xf numFmtId="49" fontId="26" fillId="0" borderId="5" xfId="3" applyNumberFormat="1" applyFont="1" applyBorder="1" applyAlignment="1">
      <alignment horizontal="left" vertical="center" wrapText="1"/>
    </xf>
    <xf numFmtId="49" fontId="26" fillId="0" borderId="4" xfId="3" applyNumberFormat="1" applyFont="1" applyBorder="1" applyAlignment="1">
      <alignment horizontal="left" vertical="center" wrapText="1"/>
    </xf>
    <xf numFmtId="0" fontId="21" fillId="0" borderId="9" xfId="3" applyFont="1" applyBorder="1" applyAlignment="1">
      <alignment horizontal="right" vertical="top" wrapText="1"/>
    </xf>
    <xf numFmtId="0" fontId="21" fillId="0" borderId="0" xfId="3" applyFont="1" applyAlignment="1">
      <alignment horizontal="center" vertical="top" wrapText="1"/>
    </xf>
    <xf numFmtId="1" fontId="21" fillId="0" borderId="0" xfId="3" applyNumberFormat="1" applyFont="1" applyAlignment="1">
      <alignment horizontal="center" vertical="top" wrapText="1"/>
    </xf>
    <xf numFmtId="49" fontId="21" fillId="0" borderId="0" xfId="3" applyNumberFormat="1" applyFont="1" applyAlignment="1">
      <alignment horizontal="left" vertical="top" wrapText="1"/>
    </xf>
    <xf numFmtId="49" fontId="21" fillId="0" borderId="10" xfId="3" applyNumberFormat="1" applyFont="1" applyBorder="1" applyAlignment="1">
      <alignment horizontal="right" vertical="top" wrapText="1"/>
    </xf>
    <xf numFmtId="4" fontId="21" fillId="0" borderId="9" xfId="3" applyNumberFormat="1" applyFont="1" applyBorder="1" applyAlignment="1">
      <alignment horizontal="right" vertical="top" wrapText="1"/>
    </xf>
    <xf numFmtId="4" fontId="21" fillId="0" borderId="0" xfId="3" applyNumberFormat="1" applyFont="1" applyAlignment="1">
      <alignment horizontal="right" vertical="top" wrapText="1"/>
    </xf>
    <xf numFmtId="4" fontId="21" fillId="0" borderId="11" xfId="3" applyNumberFormat="1" applyFont="1" applyBorder="1" applyAlignment="1">
      <alignment horizontal="right" vertical="top" wrapText="1"/>
    </xf>
    <xf numFmtId="4" fontId="21" fillId="0" borderId="2" xfId="3" applyNumberFormat="1" applyFont="1" applyBorder="1" applyAlignment="1">
      <alignment horizontal="right" vertical="top" wrapText="1"/>
    </xf>
    <xf numFmtId="49" fontId="21" fillId="0" borderId="2" xfId="3" applyNumberFormat="1" applyFont="1" applyBorder="1" applyAlignment="1">
      <alignment horizontal="center" vertical="top" wrapText="1"/>
    </xf>
    <xf numFmtId="49" fontId="21" fillId="0" borderId="2" xfId="3" applyNumberFormat="1" applyFont="1" applyBorder="1" applyAlignment="1">
      <alignment horizontal="left" vertical="top" wrapText="1"/>
    </xf>
    <xf numFmtId="49" fontId="21" fillId="0" borderId="10" xfId="3" applyNumberFormat="1" applyFont="1" applyBorder="1" applyAlignment="1">
      <alignment horizontal="center" vertical="center" wrapText="1"/>
    </xf>
    <xf numFmtId="169" fontId="21" fillId="0" borderId="0" xfId="3" applyNumberFormat="1" applyFont="1" applyAlignment="1">
      <alignment horizontal="center" vertical="top" wrapText="1"/>
    </xf>
    <xf numFmtId="168" fontId="21" fillId="0" borderId="0" xfId="3" applyNumberFormat="1" applyFont="1" applyAlignment="1">
      <alignment horizontal="center" vertical="top" wrapText="1"/>
    </xf>
    <xf numFmtId="170" fontId="21" fillId="0" borderId="0" xfId="3" applyNumberFormat="1" applyFont="1" applyAlignment="1">
      <alignment horizontal="center" vertical="top" wrapText="1"/>
    </xf>
    <xf numFmtId="2" fontId="21" fillId="0" borderId="0" xfId="3" applyNumberFormat="1" applyFont="1" applyAlignment="1">
      <alignment horizontal="center" vertical="top" wrapText="1"/>
    </xf>
    <xf numFmtId="171" fontId="21" fillId="0" borderId="0" xfId="3" applyNumberFormat="1" applyFont="1" applyAlignment="1">
      <alignment horizontal="center" vertical="top" wrapText="1"/>
    </xf>
    <xf numFmtId="0" fontId="22" fillId="0" borderId="11" xfId="3" applyFont="1" applyBorder="1" applyAlignment="1">
      <alignment horizontal="right" vertical="top" wrapText="1"/>
    </xf>
    <xf numFmtId="170" fontId="22" fillId="0" borderId="2" xfId="3" applyNumberFormat="1" applyFont="1" applyBorder="1" applyAlignment="1">
      <alignment horizontal="center" vertical="top" wrapText="1"/>
    </xf>
    <xf numFmtId="167" fontId="21" fillId="0" borderId="0" xfId="3" applyNumberFormat="1" applyFont="1" applyAlignment="1">
      <alignment horizontal="center" vertical="top" wrapText="1"/>
    </xf>
    <xf numFmtId="49" fontId="22" fillId="0" borderId="6" xfId="3" applyNumberFormat="1" applyFont="1" applyBorder="1" applyAlignment="1">
      <alignment horizontal="left" vertical="center" wrapText="1"/>
    </xf>
    <xf numFmtId="49" fontId="22" fillId="0" borderId="5" xfId="3" applyNumberFormat="1" applyFont="1" applyBorder="1" applyAlignment="1">
      <alignment horizontal="left" vertical="center" wrapText="1"/>
    </xf>
    <xf numFmtId="49" fontId="22" fillId="0" borderId="4" xfId="3" applyNumberFormat="1" applyFont="1" applyBorder="1" applyAlignment="1">
      <alignment horizontal="left" vertical="center" wrapText="1"/>
    </xf>
    <xf numFmtId="2" fontId="22" fillId="0" borderId="11" xfId="3" applyNumberFormat="1" applyFont="1" applyBorder="1" applyAlignment="1">
      <alignment horizontal="right" vertical="top" wrapText="1"/>
    </xf>
    <xf numFmtId="2" fontId="21" fillId="0" borderId="9" xfId="3" applyNumberFormat="1" applyFont="1" applyBorder="1" applyAlignment="1">
      <alignment horizontal="right" vertical="top" wrapText="1"/>
    </xf>
    <xf numFmtId="2" fontId="21" fillId="0" borderId="0" xfId="3" applyNumberFormat="1" applyFont="1" applyAlignment="1">
      <alignment horizontal="right" vertical="top" wrapText="1"/>
    </xf>
    <xf numFmtId="2" fontId="21" fillId="0" borderId="11" xfId="3" applyNumberFormat="1" applyFont="1" applyBorder="1" applyAlignment="1">
      <alignment horizontal="right" vertical="top" wrapText="1"/>
    </xf>
    <xf numFmtId="2" fontId="21" fillId="0" borderId="2" xfId="3" applyNumberFormat="1" applyFont="1" applyBorder="1" applyAlignment="1">
      <alignment horizontal="right" vertical="top" wrapText="1"/>
    </xf>
    <xf numFmtId="166" fontId="21" fillId="0" borderId="0" xfId="3" applyNumberFormat="1" applyFont="1" applyAlignment="1">
      <alignment horizontal="center" vertical="top" wrapText="1"/>
    </xf>
    <xf numFmtId="49" fontId="21" fillId="0" borderId="9" xfId="3" applyNumberFormat="1" applyFont="1" applyBorder="1" applyAlignment="1">
      <alignment horizontal="left" vertical="top" wrapText="1"/>
    </xf>
    <xf numFmtId="49" fontId="21" fillId="0" borderId="0" xfId="3" applyNumberFormat="1" applyFont="1" applyAlignment="1">
      <alignment horizontal="left" vertical="top" wrapText="1"/>
    </xf>
    <xf numFmtId="49" fontId="21" fillId="0" borderId="10" xfId="3" applyNumberFormat="1" applyFont="1" applyBorder="1" applyAlignment="1">
      <alignment horizontal="center" vertical="top" wrapText="1"/>
    </xf>
    <xf numFmtId="2" fontId="22" fillId="0" borderId="2" xfId="3" applyNumberFormat="1" applyFont="1" applyBorder="1" applyAlignment="1">
      <alignment horizontal="center" vertical="top" wrapText="1"/>
    </xf>
    <xf numFmtId="0" fontId="21" fillId="0" borderId="3" xfId="3" applyFont="1" applyBorder="1" applyAlignment="1">
      <alignment horizontal="center" vertical="center"/>
    </xf>
    <xf numFmtId="0" fontId="21" fillId="0" borderId="3" xfId="3" applyFont="1" applyBorder="1" applyAlignment="1">
      <alignment horizontal="center" vertical="center"/>
    </xf>
    <xf numFmtId="49" fontId="21" fillId="0" borderId="3" xfId="3" applyNumberFormat="1" applyFont="1" applyBorder="1" applyAlignment="1">
      <alignment horizontal="center" vertical="center"/>
    </xf>
    <xf numFmtId="0" fontId="21" fillId="0" borderId="3" xfId="3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49" fontId="21" fillId="0" borderId="3" xfId="3" applyNumberFormat="1" applyFont="1" applyBorder="1" applyAlignment="1">
      <alignment horizontal="center" vertical="center" wrapText="1"/>
    </xf>
    <xf numFmtId="49" fontId="21" fillId="0" borderId="0" xfId="3" applyNumberFormat="1" applyFont="1" applyAlignment="1">
      <alignment vertical="center"/>
    </xf>
    <xf numFmtId="0" fontId="23" fillId="0" borderId="5" xfId="3" applyFont="1" applyBorder="1" applyAlignment="1">
      <alignment horizontal="center"/>
    </xf>
    <xf numFmtId="0" fontId="23" fillId="0" borderId="0" xfId="3" applyFont="1" applyAlignment="1">
      <alignment horizontal="left"/>
    </xf>
    <xf numFmtId="49" fontId="21" fillId="0" borderId="1" xfId="3" applyNumberFormat="1" applyFont="1" applyBorder="1" applyAlignment="1">
      <alignment horizontal="right"/>
    </xf>
    <xf numFmtId="4" fontId="23" fillId="0" borderId="1" xfId="3" applyNumberFormat="1" applyFont="1" applyBorder="1"/>
    <xf numFmtId="0" fontId="27" fillId="0" borderId="0" xfId="3" applyFont="1"/>
    <xf numFmtId="4" fontId="23" fillId="0" borderId="5" xfId="3" applyNumberFormat="1" applyFont="1" applyBorder="1" applyAlignment="1">
      <alignment horizontal="right"/>
    </xf>
    <xf numFmtId="49" fontId="21" fillId="0" borderId="5" xfId="3" applyNumberFormat="1" applyFont="1" applyBorder="1" applyAlignment="1">
      <alignment horizontal="right"/>
    </xf>
    <xf numFmtId="49" fontId="23" fillId="0" borderId="1" xfId="3" applyNumberFormat="1" applyFont="1" applyBorder="1" applyAlignment="1">
      <alignment horizontal="right"/>
    </xf>
    <xf numFmtId="49" fontId="21" fillId="0" borderId="0" xfId="3" applyNumberFormat="1" applyFont="1" applyAlignment="1">
      <alignment horizontal="right"/>
    </xf>
    <xf numFmtId="4" fontId="23" fillId="0" borderId="0" xfId="3" applyNumberFormat="1" applyFont="1"/>
    <xf numFmtId="0" fontId="24" fillId="0" borderId="0" xfId="3" applyFont="1"/>
    <xf numFmtId="0" fontId="23" fillId="0" borderId="0" xfId="3" applyFont="1" applyAlignment="1">
      <alignment vertical="center" wrapText="1"/>
    </xf>
    <xf numFmtId="49" fontId="27" fillId="0" borderId="0" xfId="3" applyNumberFormat="1" applyFont="1" applyAlignment="1">
      <alignment horizontal="left"/>
    </xf>
    <xf numFmtId="0" fontId="23" fillId="0" borderId="0" xfId="3" applyFont="1" applyAlignment="1">
      <alignment horizontal="center"/>
    </xf>
    <xf numFmtId="49" fontId="23" fillId="0" borderId="0" xfId="3" applyNumberFormat="1" applyFont="1" applyAlignment="1">
      <alignment horizontal="center"/>
    </xf>
    <xf numFmtId="49" fontId="23" fillId="0" borderId="1" xfId="3" applyNumberFormat="1" applyFont="1" applyBorder="1" applyAlignment="1">
      <alignment wrapText="1"/>
    </xf>
    <xf numFmtId="49" fontId="24" fillId="0" borderId="0" xfId="3" applyNumberFormat="1" applyFont="1"/>
    <xf numFmtId="49" fontId="24" fillId="0" borderId="0" xfId="3" applyNumberFormat="1" applyFont="1" applyAlignment="1">
      <alignment horizontal="center"/>
    </xf>
    <xf numFmtId="49" fontId="21" fillId="0" borderId="0" xfId="3" applyNumberFormat="1" applyFont="1" applyAlignment="1">
      <alignment horizontal="right" vertical="top"/>
    </xf>
    <xf numFmtId="49" fontId="24" fillId="0" borderId="2" xfId="3" applyNumberFormat="1" applyFont="1" applyBorder="1" applyAlignment="1">
      <alignment horizontal="center"/>
    </xf>
    <xf numFmtId="49" fontId="23" fillId="0" borderId="0" xfId="3" applyNumberFormat="1" applyFont="1" applyAlignment="1">
      <alignment wrapText="1"/>
    </xf>
    <xf numFmtId="49" fontId="23" fillId="0" borderId="1" xfId="3" applyNumberFormat="1" applyFont="1" applyBorder="1" applyAlignment="1">
      <alignment horizontal="left" wrapText="1"/>
    </xf>
    <xf numFmtId="49" fontId="21" fillId="0" borderId="1" xfId="3" applyNumberFormat="1" applyFont="1" applyBorder="1" applyAlignment="1">
      <alignment horizontal="center"/>
    </xf>
    <xf numFmtId="49" fontId="24" fillId="0" borderId="2" xfId="3" applyNumberFormat="1" applyFont="1" applyBorder="1" applyAlignment="1">
      <alignment horizontal="center" vertical="top"/>
    </xf>
    <xf numFmtId="49" fontId="23" fillId="0" borderId="1" xfId="3" applyNumberFormat="1" applyFont="1" applyBorder="1" applyAlignment="1">
      <alignment horizontal="center" wrapText="1"/>
    </xf>
    <xf numFmtId="49" fontId="28" fillId="0" borderId="0" xfId="3" applyNumberFormat="1" applyFont="1" applyAlignment="1">
      <alignment horizontal="center"/>
    </xf>
    <xf numFmtId="49" fontId="28" fillId="0" borderId="0" xfId="3" applyNumberFormat="1" applyFont="1" applyAlignment="1">
      <alignment horizontal="center"/>
    </xf>
    <xf numFmtId="49" fontId="23" fillId="0" borderId="0" xfId="3" applyNumberFormat="1" applyFont="1" applyAlignment="1">
      <alignment horizontal="center" wrapText="1"/>
    </xf>
    <xf numFmtId="49" fontId="24" fillId="0" borderId="0" xfId="3" applyNumberFormat="1" applyFont="1" applyAlignment="1">
      <alignment horizontal="center" vertical="top"/>
    </xf>
    <xf numFmtId="49" fontId="23" fillId="0" borderId="0" xfId="3" applyNumberFormat="1" applyFont="1" applyAlignment="1">
      <alignment horizontal="left"/>
    </xf>
    <xf numFmtId="0" fontId="23" fillId="0" borderId="5" xfId="3" applyFont="1" applyBorder="1" applyAlignment="1">
      <alignment horizontal="left" wrapText="1"/>
    </xf>
    <xf numFmtId="49" fontId="23" fillId="0" borderId="0" xfId="3" applyNumberFormat="1" applyFont="1" applyAlignment="1">
      <alignment horizontal="left" vertical="top"/>
    </xf>
    <xf numFmtId="49" fontId="23" fillId="0" borderId="0" xfId="3" applyNumberFormat="1" applyFont="1" applyAlignment="1">
      <alignment vertical="top" wrapText="1"/>
    </xf>
    <xf numFmtId="49" fontId="29" fillId="0" borderId="0" xfId="3" applyNumberFormat="1" applyFont="1" applyAlignment="1">
      <alignment vertical="top" wrapText="1"/>
    </xf>
    <xf numFmtId="49" fontId="23" fillId="0" borderId="0" xfId="3" applyNumberFormat="1" applyFont="1" applyAlignment="1">
      <alignment horizontal="left" vertical="top" wrapText="1"/>
    </xf>
    <xf numFmtId="0" fontId="23" fillId="0" borderId="0" xfId="3" applyFont="1" applyAlignment="1">
      <alignment horizontal="left" vertical="top" wrapText="1"/>
    </xf>
    <xf numFmtId="49" fontId="23" fillId="0" borderId="0" xfId="3" applyNumberFormat="1" applyFont="1" applyAlignment="1">
      <alignment horizontal="left" vertical="top"/>
    </xf>
    <xf numFmtId="0" fontId="23" fillId="0" borderId="0" xfId="3" applyFont="1" applyAlignment="1">
      <alignment horizontal="right"/>
    </xf>
    <xf numFmtId="49" fontId="23" fillId="0" borderId="0" xfId="3" applyNumberFormat="1" applyFont="1" applyAlignment="1">
      <alignment horizontal="right"/>
    </xf>
    <xf numFmtId="171" fontId="22" fillId="0" borderId="2" xfId="3" applyNumberFormat="1" applyFont="1" applyBorder="1" applyAlignment="1">
      <alignment horizontal="center" vertical="top" wrapText="1"/>
    </xf>
    <xf numFmtId="169" fontId="22" fillId="0" borderId="2" xfId="3" applyNumberFormat="1" applyFont="1" applyBorder="1" applyAlignment="1">
      <alignment horizontal="center" vertical="top" wrapText="1"/>
    </xf>
    <xf numFmtId="0" fontId="29" fillId="0" borderId="0" xfId="3" applyFont="1"/>
    <xf numFmtId="0" fontId="29" fillId="0" borderId="0" xfId="3" applyFont="1" applyAlignment="1">
      <alignment vertical="top"/>
    </xf>
    <xf numFmtId="0" fontId="21" fillId="0" borderId="0" xfId="3" applyFont="1" applyAlignment="1">
      <alignment vertical="center"/>
    </xf>
    <xf numFmtId="0" fontId="21" fillId="0" borderId="0" xfId="3" applyFont="1" applyAlignment="1">
      <alignment vertical="center" wrapText="1"/>
    </xf>
    <xf numFmtId="0" fontId="21" fillId="0" borderId="0" xfId="3" applyFont="1" applyAlignment="1">
      <alignment horizontal="center" vertical="center" wrapText="1"/>
    </xf>
    <xf numFmtId="0" fontId="29" fillId="0" borderId="0" xfId="3" applyFont="1" applyAlignment="1">
      <alignment vertical="center"/>
    </xf>
    <xf numFmtId="3" fontId="22" fillId="0" borderId="0" xfId="3" applyNumberFormat="1" applyFont="1" applyAlignment="1">
      <alignment horizontal="right" vertical="top"/>
    </xf>
    <xf numFmtId="2" fontId="22" fillId="0" borderId="0" xfId="3" applyNumberFormat="1" applyFont="1" applyAlignment="1">
      <alignment horizontal="center" vertical="top"/>
    </xf>
    <xf numFmtId="0" fontId="22" fillId="0" borderId="0" xfId="3" applyFont="1" applyAlignment="1">
      <alignment horizontal="right" vertical="top" wrapText="1"/>
    </xf>
    <xf numFmtId="49" fontId="21" fillId="0" borderId="1" xfId="3" applyNumberFormat="1" applyFont="1" applyBorder="1"/>
    <xf numFmtId="0" fontId="21" fillId="0" borderId="1" xfId="3" applyFont="1" applyBorder="1" applyAlignment="1">
      <alignment vertical="center"/>
    </xf>
    <xf numFmtId="4" fontId="29" fillId="0" borderId="0" xfId="3" applyNumberFormat="1" applyFont="1" applyAlignment="1">
      <alignment horizontal="right" vertical="top"/>
    </xf>
    <xf numFmtId="2" fontId="29" fillId="0" borderId="0" xfId="3" applyNumberFormat="1" applyFont="1" applyAlignment="1">
      <alignment horizontal="center" vertical="top"/>
    </xf>
    <xf numFmtId="49" fontId="25" fillId="0" borderId="0" xfId="3" applyNumberFormat="1" applyFont="1" applyAlignment="1">
      <alignment vertical="top" wrapText="1"/>
    </xf>
    <xf numFmtId="49" fontId="22" fillId="0" borderId="0" xfId="3" applyNumberFormat="1" applyFont="1" applyAlignment="1">
      <alignment vertical="top" wrapText="1"/>
    </xf>
    <xf numFmtId="3" fontId="29" fillId="0" borderId="0" xfId="3" applyNumberFormat="1" applyFont="1" applyAlignment="1">
      <alignment horizontal="right" vertical="top"/>
    </xf>
    <xf numFmtId="4" fontId="22" fillId="0" borderId="9" xfId="3" applyNumberFormat="1" applyFont="1" applyBorder="1" applyAlignment="1">
      <alignment horizontal="right" vertical="top" wrapText="1"/>
    </xf>
    <xf numFmtId="3" fontId="30" fillId="0" borderId="0" xfId="3" applyNumberFormat="1" applyFont="1" applyAlignment="1">
      <alignment horizontal="right" vertical="top"/>
    </xf>
    <xf numFmtId="2" fontId="30" fillId="0" borderId="0" xfId="3" applyNumberFormat="1" applyFont="1" applyAlignment="1">
      <alignment horizontal="center" vertical="top"/>
    </xf>
    <xf numFmtId="0" fontId="22" fillId="0" borderId="9" xfId="3" applyFont="1" applyBorder="1" applyAlignment="1">
      <alignment horizontal="right" vertical="top" wrapText="1"/>
    </xf>
    <xf numFmtId="0" fontId="21" fillId="0" borderId="7" xfId="3" applyFont="1" applyBorder="1" applyAlignment="1">
      <alignment vertical="top" wrapText="1"/>
    </xf>
    <xf numFmtId="49" fontId="21" fillId="0" borderId="1" xfId="3" applyNumberFormat="1" applyFont="1" applyBorder="1" applyAlignment="1">
      <alignment vertical="top" wrapText="1"/>
    </xf>
    <xf numFmtId="0" fontId="21" fillId="0" borderId="1" xfId="3" applyFont="1" applyBorder="1"/>
    <xf numFmtId="0" fontId="24" fillId="0" borderId="0" xfId="3" applyFont="1" applyAlignment="1">
      <alignment horizontal="left" vertical="top" wrapText="1"/>
    </xf>
    <xf numFmtId="49" fontId="27" fillId="0" borderId="7" xfId="3" applyNumberFormat="1" applyFont="1" applyBorder="1" applyAlignment="1">
      <alignment horizontal="right" vertical="top" wrapText="1"/>
    </xf>
    <xf numFmtId="49" fontId="27" fillId="0" borderId="1" xfId="3" applyNumberFormat="1" applyFont="1" applyBorder="1" applyAlignment="1">
      <alignment vertical="top" wrapText="1"/>
    </xf>
    <xf numFmtId="0" fontId="21" fillId="0" borderId="1" xfId="3" applyFont="1" applyBorder="1" applyAlignment="1">
      <alignment horizontal="center" vertical="top" wrapText="1"/>
    </xf>
    <xf numFmtId="49" fontId="22" fillId="0" borderId="8" xfId="3" applyNumberFormat="1" applyFont="1" applyBorder="1" applyAlignment="1">
      <alignment horizontal="center" vertical="top" wrapText="1"/>
    </xf>
    <xf numFmtId="2" fontId="27" fillId="0" borderId="2" xfId="3" applyNumberFormat="1" applyFont="1" applyBorder="1" applyAlignment="1">
      <alignment horizontal="right" vertical="top" wrapText="1"/>
    </xf>
    <xf numFmtId="0" fontId="22" fillId="0" borderId="2" xfId="3" applyFont="1" applyBorder="1" applyAlignment="1">
      <alignment horizontal="left" vertical="top" wrapText="1"/>
    </xf>
    <xf numFmtId="4" fontId="23" fillId="0" borderId="9" xfId="3" applyNumberFormat="1" applyFont="1" applyBorder="1" applyAlignment="1">
      <alignment horizontal="right" vertical="top" wrapText="1"/>
    </xf>
    <xf numFmtId="1" fontId="23" fillId="0" borderId="0" xfId="3" applyNumberFormat="1" applyFont="1" applyAlignment="1">
      <alignment horizontal="center" vertical="top" wrapText="1"/>
    </xf>
    <xf numFmtId="49" fontId="23" fillId="0" borderId="0" xfId="3" applyNumberFormat="1" applyFont="1" applyAlignment="1">
      <alignment horizontal="center" vertical="top" wrapText="1"/>
    </xf>
    <xf numFmtId="49" fontId="23" fillId="0" borderId="0" xfId="3" applyNumberFormat="1" applyFont="1" applyAlignment="1">
      <alignment horizontal="right" vertical="top" wrapText="1"/>
    </xf>
    <xf numFmtId="49" fontId="23" fillId="0" borderId="10" xfId="3" applyNumberFormat="1" applyFont="1" applyBorder="1" applyAlignment="1">
      <alignment horizontal="right" vertical="top" wrapText="1"/>
    </xf>
    <xf numFmtId="0" fontId="31" fillId="0" borderId="0" xfId="3" applyFont="1"/>
    <xf numFmtId="4" fontId="23" fillId="0" borderId="0" xfId="3" applyNumberFormat="1" applyFont="1" applyAlignment="1">
      <alignment horizontal="right" vertical="top" wrapText="1"/>
    </xf>
    <xf numFmtId="166" fontId="23" fillId="0" borderId="0" xfId="3" applyNumberFormat="1" applyFont="1" applyAlignment="1">
      <alignment horizontal="center" vertical="top" wrapText="1"/>
    </xf>
    <xf numFmtId="168" fontId="23" fillId="0" borderId="0" xfId="3" applyNumberFormat="1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 wrapText="1"/>
    </xf>
    <xf numFmtId="49" fontId="23" fillId="0" borderId="10" xfId="3" applyNumberFormat="1" applyFont="1" applyBorder="1" applyAlignment="1">
      <alignment horizontal="right" vertical="center" wrapText="1"/>
    </xf>
    <xf numFmtId="49" fontId="23" fillId="0" borderId="10" xfId="3" applyNumberFormat="1" applyFont="1" applyBorder="1" applyAlignment="1">
      <alignment vertical="center" wrapText="1"/>
    </xf>
    <xf numFmtId="169" fontId="23" fillId="0" borderId="0" xfId="3" applyNumberFormat="1" applyFont="1" applyAlignment="1">
      <alignment horizontal="center" vertical="top" wrapText="1"/>
    </xf>
    <xf numFmtId="0" fontId="27" fillId="0" borderId="2" xfId="3" applyFont="1" applyBorder="1" applyAlignment="1">
      <alignment horizontal="right" vertical="top" wrapText="1"/>
    </xf>
    <xf numFmtId="2" fontId="23" fillId="0" borderId="9" xfId="3" applyNumberFormat="1" applyFont="1" applyBorder="1" applyAlignment="1">
      <alignment horizontal="right" vertical="top" wrapText="1"/>
    </xf>
    <xf numFmtId="170" fontId="23" fillId="0" borderId="0" xfId="3" applyNumberFormat="1" applyFont="1" applyAlignment="1">
      <alignment horizontal="center" vertical="top" wrapText="1"/>
    </xf>
    <xf numFmtId="0" fontId="24" fillId="0" borderId="9" xfId="3" applyFont="1" applyBorder="1" applyAlignment="1">
      <alignment horizontal="right" vertical="top" wrapText="1"/>
    </xf>
    <xf numFmtId="0" fontId="24" fillId="0" borderId="0" xfId="3" applyFont="1" applyAlignment="1">
      <alignment horizontal="center" vertical="top" wrapText="1"/>
    </xf>
    <xf numFmtId="0" fontId="24" fillId="0" borderId="0" xfId="3" applyFont="1" applyAlignment="1">
      <alignment horizontal="right" vertical="top" wrapText="1"/>
    </xf>
    <xf numFmtId="1" fontId="24" fillId="0" borderId="0" xfId="3" applyNumberFormat="1" applyFont="1" applyAlignment="1">
      <alignment horizontal="center" vertical="top" wrapText="1"/>
    </xf>
    <xf numFmtId="49" fontId="24" fillId="0" borderId="0" xfId="3" applyNumberFormat="1" applyFont="1" applyAlignment="1">
      <alignment horizontal="center" vertical="top" wrapText="1"/>
    </xf>
    <xf numFmtId="49" fontId="24" fillId="0" borderId="0" xfId="3" applyNumberFormat="1" applyFont="1" applyAlignment="1">
      <alignment horizontal="left" vertical="top" wrapText="1"/>
    </xf>
    <xf numFmtId="49" fontId="24" fillId="0" borderId="0" xfId="3" applyNumberFormat="1" applyFont="1" applyAlignment="1">
      <alignment horizontal="right" vertical="top" wrapText="1"/>
    </xf>
    <xf numFmtId="49" fontId="24" fillId="0" borderId="10" xfId="3" applyNumberFormat="1" applyFont="1" applyBorder="1" applyAlignment="1">
      <alignment horizontal="right" vertical="top" wrapText="1"/>
    </xf>
    <xf numFmtId="167" fontId="23" fillId="0" borderId="0" xfId="3" applyNumberFormat="1" applyFont="1" applyAlignment="1">
      <alignment horizontal="center" vertical="top" wrapText="1"/>
    </xf>
    <xf numFmtId="2" fontId="23" fillId="0" borderId="0" xfId="3" applyNumberFormat="1" applyFont="1" applyAlignment="1">
      <alignment horizontal="right" vertical="top" wrapText="1"/>
    </xf>
    <xf numFmtId="171" fontId="23" fillId="0" borderId="0" xfId="3" applyNumberFormat="1" applyFont="1" applyAlignment="1">
      <alignment horizontal="center" vertical="top" wrapText="1"/>
    </xf>
    <xf numFmtId="2" fontId="24" fillId="0" borderId="0" xfId="3" applyNumberFormat="1" applyFont="1" applyAlignment="1">
      <alignment horizontal="center" vertical="top" wrapText="1"/>
    </xf>
    <xf numFmtId="169" fontId="24" fillId="0" borderId="0" xfId="3" applyNumberFormat="1" applyFont="1" applyAlignment="1">
      <alignment horizontal="center" vertical="top" wrapText="1"/>
    </xf>
    <xf numFmtId="168" fontId="24" fillId="0" borderId="0" xfId="3" applyNumberFormat="1" applyFont="1" applyAlignment="1">
      <alignment horizontal="center" vertical="top" wrapText="1"/>
    </xf>
    <xf numFmtId="0" fontId="21" fillId="0" borderId="6" xfId="3" applyFont="1" applyBorder="1" applyAlignment="1">
      <alignment horizontal="center" vertical="center"/>
    </xf>
    <xf numFmtId="0" fontId="21" fillId="0" borderId="5" xfId="3" applyFont="1" applyBorder="1" applyAlignment="1">
      <alignment horizontal="center" vertical="center"/>
    </xf>
    <xf numFmtId="0" fontId="21" fillId="0" borderId="4" xfId="3" applyFont="1" applyBorder="1" applyAlignment="1">
      <alignment horizontal="center" vertical="center"/>
    </xf>
    <xf numFmtId="0" fontId="21" fillId="0" borderId="7" xfId="3" applyFont="1" applyBorder="1" applyAlignment="1">
      <alignment horizontal="center" vertical="center" wrapText="1"/>
    </xf>
    <xf numFmtId="0" fontId="21" fillId="0" borderId="1" xfId="3" applyFont="1" applyBorder="1" applyAlignment="1">
      <alignment horizontal="center" vertical="center" wrapText="1"/>
    </xf>
    <xf numFmtId="0" fontId="21" fillId="0" borderId="8" xfId="3" applyFont="1" applyBorder="1" applyAlignment="1">
      <alignment horizontal="center" vertical="center" wrapText="1"/>
    </xf>
    <xf numFmtId="0" fontId="21" fillId="0" borderId="9" xfId="3" applyFont="1" applyBorder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1" fillId="0" borderId="10" xfId="3" applyFont="1" applyBorder="1" applyAlignment="1">
      <alignment horizontal="center" vertical="center" wrapText="1"/>
    </xf>
    <xf numFmtId="0" fontId="21" fillId="0" borderId="11" xfId="3" applyFont="1" applyBorder="1" applyAlignment="1">
      <alignment horizontal="center" vertical="center" wrapText="1"/>
    </xf>
    <xf numFmtId="0" fontId="21" fillId="0" borderId="2" xfId="3" applyFont="1" applyBorder="1" applyAlignment="1">
      <alignment horizontal="center" vertical="center" wrapText="1"/>
    </xf>
    <xf numFmtId="0" fontId="21" fillId="0" borderId="12" xfId="3" applyFont="1" applyBorder="1" applyAlignment="1">
      <alignment horizontal="center" vertical="center" wrapText="1"/>
    </xf>
    <xf numFmtId="0" fontId="23" fillId="0" borderId="0" xfId="3" applyFont="1" applyAlignment="1">
      <alignment horizontal="left" vertical="top"/>
    </xf>
    <xf numFmtId="2" fontId="23" fillId="0" borderId="0" xfId="3" applyNumberFormat="1" applyFont="1" applyAlignment="1">
      <alignment horizontal="right"/>
    </xf>
    <xf numFmtId="4" fontId="23" fillId="0" borderId="5" xfId="3" applyNumberFormat="1" applyFont="1" applyBorder="1" applyAlignment="1">
      <alignment horizontal="right"/>
    </xf>
    <xf numFmtId="2" fontId="23" fillId="0" borderId="5" xfId="3" applyNumberFormat="1" applyFont="1" applyBorder="1" applyAlignment="1">
      <alignment horizontal="right"/>
    </xf>
    <xf numFmtId="4" fontId="23" fillId="0" borderId="1" xfId="3" applyNumberFormat="1" applyFont="1" applyBorder="1" applyAlignment="1">
      <alignment horizontal="right"/>
    </xf>
    <xf numFmtId="0" fontId="21" fillId="0" borderId="5" xfId="3" applyFont="1" applyBorder="1"/>
    <xf numFmtId="2" fontId="23" fillId="0" borderId="1" xfId="3" applyNumberFormat="1" applyFont="1" applyBorder="1"/>
    <xf numFmtId="2" fontId="23" fillId="0" borderId="0" xfId="3" applyNumberFormat="1" applyFont="1"/>
    <xf numFmtId="0" fontId="23" fillId="0" borderId="2" xfId="3" applyFont="1" applyBorder="1" applyAlignment="1">
      <alignment horizontal="center"/>
    </xf>
    <xf numFmtId="0" fontId="23" fillId="0" borderId="2" xfId="3" applyFont="1" applyBorder="1"/>
    <xf numFmtId="0" fontId="23" fillId="0" borderId="1" xfId="3" applyFont="1" applyBorder="1" applyAlignment="1">
      <alignment wrapText="1"/>
    </xf>
    <xf numFmtId="49" fontId="23" fillId="0" borderId="2" xfId="3" applyNumberFormat="1" applyFont="1" applyBorder="1" applyAlignment="1">
      <alignment vertical="top"/>
    </xf>
    <xf numFmtId="0" fontId="29" fillId="0" borderId="0" xfId="3" applyFont="1" applyAlignment="1">
      <alignment wrapText="1"/>
    </xf>
    <xf numFmtId="0" fontId="23" fillId="0" borderId="1" xfId="3" applyFont="1" applyBorder="1" applyAlignment="1">
      <alignment horizontal="left" wrapText="1"/>
    </xf>
    <xf numFmtId="166" fontId="24" fillId="0" borderId="0" xfId="3" applyNumberFormat="1" applyFont="1" applyAlignment="1">
      <alignment horizontal="center" vertical="top" wrapText="1"/>
    </xf>
    <xf numFmtId="167" fontId="24" fillId="0" borderId="0" xfId="3" applyNumberFormat="1" applyFont="1" applyAlignment="1">
      <alignment horizontal="center" vertical="top" wrapText="1"/>
    </xf>
  </cellXfs>
  <cellStyles count="8">
    <cellStyle name="Обычный" xfId="0" builtinId="0"/>
    <cellStyle name="Обычный 2" xfId="1" xr:uid="{00000000-0005-0000-0000-000001000000}"/>
    <cellStyle name="Обычный 3" xfId="3" xr:uid="{068FDA2F-7F11-4C72-9773-02184EAC7938}"/>
    <cellStyle name="Обычный 4" xfId="4" xr:uid="{3B92D9A9-7421-42DC-B4C1-C18C62C1D488}"/>
    <cellStyle name="Обычный 5" xfId="5" xr:uid="{E0BD7148-0F82-4993-AEAC-600E5ADF828F}"/>
    <cellStyle name="Обычный 6" xfId="6" xr:uid="{C64270A2-8A54-47D2-81D3-E01342087A3B}"/>
    <cellStyle name="Обычный 7" xfId="7" xr:uid="{BE07935C-1059-429B-9529-DE2EF7419901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AE16-2EBE-4E0F-A448-83C17FCA8445}">
  <dimension ref="A1:BF56"/>
  <sheetViews>
    <sheetView tabSelected="1" topLeftCell="A13" workbookViewId="0">
      <selection activeCell="I33" sqref="I33:I39"/>
    </sheetView>
  </sheetViews>
  <sheetFormatPr defaultRowHeight="12.75" x14ac:dyDescent="0.2"/>
  <cols>
    <col min="1" max="1" width="9.7109375" style="1" customWidth="1"/>
    <col min="2" max="2" width="17.28515625" style="1" customWidth="1"/>
    <col min="3" max="3" width="40.5703125" style="1" customWidth="1"/>
    <col min="4" max="4" width="14.7109375" style="1" customWidth="1"/>
    <col min="5" max="5" width="13.5703125" style="1" customWidth="1"/>
    <col min="6" max="6" width="12.28515625" style="1" customWidth="1"/>
    <col min="7" max="7" width="13.140625" style="1" customWidth="1"/>
    <col min="8" max="8" width="16.28515625" style="1" customWidth="1"/>
    <col min="9" max="9" width="15.28515625" style="1" customWidth="1"/>
    <col min="10" max="10" width="18.5703125" style="1" customWidth="1"/>
    <col min="11" max="11" width="21.5703125" style="1" customWidth="1"/>
    <col min="12" max="16384" width="9.140625" style="1"/>
  </cols>
  <sheetData>
    <row r="1" spans="1:20" hidden="1" x14ac:dyDescent="0.2">
      <c r="H1" s="2" t="s">
        <v>0</v>
      </c>
    </row>
    <row r="2" spans="1:20" hidden="1" x14ac:dyDescent="0.2">
      <c r="A2" s="3"/>
      <c r="B2" s="3"/>
      <c r="H2" s="2"/>
    </row>
    <row r="3" spans="1:20" hidden="1" x14ac:dyDescent="0.2">
      <c r="A3" s="3"/>
      <c r="B3" s="3"/>
      <c r="H3" s="2"/>
    </row>
    <row r="4" spans="1:20" hidden="1" x14ac:dyDescent="0.2">
      <c r="A4" s="3"/>
      <c r="B4" s="3" t="s">
        <v>1</v>
      </c>
      <c r="C4" s="4" t="s">
        <v>2</v>
      </c>
      <c r="D4" s="4"/>
      <c r="E4" s="4"/>
      <c r="F4" s="4"/>
      <c r="G4" s="4"/>
      <c r="J4" s="5" t="s">
        <v>2</v>
      </c>
      <c r="K4" s="5"/>
      <c r="L4" s="5"/>
      <c r="M4" s="5"/>
      <c r="N4" s="5"/>
    </row>
    <row r="5" spans="1:20" hidden="1" x14ac:dyDescent="0.2">
      <c r="A5" s="3"/>
      <c r="B5" s="3"/>
      <c r="C5" s="6" t="s">
        <v>3</v>
      </c>
      <c r="D5" s="6"/>
      <c r="E5" s="6"/>
      <c r="F5" s="6"/>
      <c r="G5" s="6"/>
    </row>
    <row r="6" spans="1:20" hidden="1" x14ac:dyDescent="0.2">
      <c r="A6" s="3"/>
      <c r="B6" s="1" t="s">
        <v>4</v>
      </c>
      <c r="C6" s="7"/>
      <c r="D6" s="7"/>
      <c r="E6" s="7"/>
      <c r="F6" s="7"/>
      <c r="G6" s="7"/>
    </row>
    <row r="7" spans="1:20" hidden="1" x14ac:dyDescent="0.2">
      <c r="A7" s="3"/>
      <c r="B7" s="3"/>
      <c r="C7" s="7"/>
      <c r="D7" s="7"/>
      <c r="E7" s="7"/>
      <c r="F7" s="7"/>
      <c r="G7" s="7"/>
    </row>
    <row r="8" spans="1:20" hidden="1" x14ac:dyDescent="0.2">
      <c r="A8" s="3"/>
      <c r="B8" s="8" t="s">
        <v>5</v>
      </c>
      <c r="C8" s="7">
        <v>16295359.109999999</v>
      </c>
      <c r="D8" s="7"/>
      <c r="E8" s="7"/>
      <c r="F8" s="7"/>
      <c r="G8" s="7"/>
    </row>
    <row r="9" spans="1:20" hidden="1" x14ac:dyDescent="0.2">
      <c r="A9" s="3"/>
      <c r="B9" s="9" t="s">
        <v>6</v>
      </c>
      <c r="D9" s="2"/>
      <c r="E9" s="7"/>
      <c r="F9" s="7"/>
      <c r="G9" s="7"/>
    </row>
    <row r="10" spans="1:20" hidden="1" x14ac:dyDescent="0.2">
      <c r="A10" s="3"/>
      <c r="B10" s="3"/>
      <c r="C10" s="7"/>
      <c r="D10" s="7"/>
      <c r="E10" s="7"/>
      <c r="F10" s="7"/>
      <c r="G10" s="7"/>
    </row>
    <row r="11" spans="1:20" hidden="1" x14ac:dyDescent="0.2">
      <c r="A11" s="10"/>
      <c r="B11" s="10"/>
      <c r="C11" s="6" t="s">
        <v>7</v>
      </c>
      <c r="D11" s="6"/>
      <c r="E11" s="6"/>
      <c r="F11" s="6"/>
      <c r="G11" s="6"/>
      <c r="H11" s="11"/>
    </row>
    <row r="12" spans="1:20" hidden="1" x14ac:dyDescent="0.2">
      <c r="A12" s="10"/>
      <c r="B12" s="10"/>
      <c r="C12" s="7"/>
      <c r="D12" s="7"/>
      <c r="E12" s="7"/>
      <c r="F12" s="7"/>
      <c r="G12" s="7"/>
      <c r="H12" s="11"/>
    </row>
    <row r="13" spans="1:20" x14ac:dyDescent="0.2">
      <c r="A13" s="10"/>
      <c r="B13" s="11" t="s">
        <v>8</v>
      </c>
      <c r="C13" s="11"/>
      <c r="D13" s="11"/>
      <c r="E13" s="11"/>
      <c r="F13" s="11"/>
      <c r="G13" s="11"/>
      <c r="H13" s="11"/>
    </row>
    <row r="14" spans="1:20" x14ac:dyDescent="0.2">
      <c r="A14" s="10"/>
      <c r="B14" s="10"/>
      <c r="C14" s="7"/>
      <c r="D14" s="7"/>
      <c r="E14" s="7"/>
      <c r="F14" s="7"/>
      <c r="G14" s="7"/>
      <c r="H14" s="11"/>
    </row>
    <row r="15" spans="1:20" x14ac:dyDescent="0.2">
      <c r="A15" s="12"/>
      <c r="B15" s="7" t="s">
        <v>9</v>
      </c>
      <c r="C15" s="13"/>
      <c r="D15" s="13"/>
      <c r="E15" s="13"/>
      <c r="F15" s="13"/>
      <c r="G15" s="13"/>
      <c r="H15" s="5"/>
      <c r="O15" s="5"/>
      <c r="P15" s="5"/>
      <c r="Q15" s="5"/>
      <c r="R15" s="5"/>
      <c r="S15" s="5"/>
      <c r="T15" s="5"/>
    </row>
    <row r="16" spans="1:20" x14ac:dyDescent="0.2">
      <c r="A16" s="14"/>
      <c r="B16" s="6" t="s">
        <v>10</v>
      </c>
      <c r="C16" s="6"/>
      <c r="D16" s="6"/>
      <c r="E16" s="6"/>
      <c r="F16" s="6"/>
      <c r="G16" s="6"/>
      <c r="H16" s="15"/>
    </row>
    <row r="17" spans="1:58" x14ac:dyDescent="0.2">
      <c r="A17" s="3"/>
      <c r="B17" s="3"/>
      <c r="D17" s="16"/>
      <c r="E17" s="16"/>
      <c r="F17" s="16"/>
      <c r="G17" s="15"/>
      <c r="H17" s="15"/>
    </row>
    <row r="18" spans="1:58" x14ac:dyDescent="0.2">
      <c r="A18" s="17"/>
      <c r="B18" s="18" t="s">
        <v>11</v>
      </c>
      <c r="C18" s="18"/>
      <c r="D18" s="18"/>
      <c r="E18" s="18"/>
      <c r="F18" s="18"/>
      <c r="G18" s="18"/>
      <c r="H18" s="7"/>
    </row>
    <row r="19" spans="1:58" x14ac:dyDescent="0.2">
      <c r="A19" s="3"/>
      <c r="B19" s="3"/>
      <c r="D19" s="7"/>
      <c r="E19" s="7"/>
      <c r="F19" s="7"/>
      <c r="G19" s="7"/>
      <c r="H19" s="7"/>
    </row>
    <row r="20" spans="1:58" ht="25.5" x14ac:dyDescent="0.2">
      <c r="A20" s="19" t="s">
        <v>12</v>
      </c>
      <c r="B20" s="19" t="s">
        <v>13</v>
      </c>
      <c r="C20" s="20" t="s">
        <v>14</v>
      </c>
      <c r="D20" s="20" t="s">
        <v>15</v>
      </c>
      <c r="E20" s="20"/>
      <c r="F20" s="20"/>
      <c r="G20" s="20"/>
      <c r="H20" s="20" t="s">
        <v>16</v>
      </c>
    </row>
    <row r="21" spans="1:58" ht="25.5" x14ac:dyDescent="0.2">
      <c r="A21" s="19"/>
      <c r="B21" s="19"/>
      <c r="C21" s="20"/>
      <c r="D21" s="20" t="s">
        <v>17</v>
      </c>
      <c r="E21" s="20" t="s">
        <v>18</v>
      </c>
      <c r="F21" s="20" t="s">
        <v>19</v>
      </c>
      <c r="G21" s="21" t="s">
        <v>20</v>
      </c>
      <c r="H21" s="20"/>
    </row>
    <row r="22" spans="1:58" x14ac:dyDescent="0.2">
      <c r="A22" s="19">
        <v>1</v>
      </c>
      <c r="B22" s="19">
        <v>2</v>
      </c>
      <c r="C22" s="20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</row>
    <row r="23" spans="1:58" ht="20.25" customHeight="1" x14ac:dyDescent="0.2">
      <c r="A23" s="59" t="s">
        <v>21</v>
      </c>
      <c r="B23" s="60"/>
      <c r="C23" s="60"/>
      <c r="D23" s="60"/>
      <c r="E23" s="60"/>
      <c r="F23" s="60"/>
      <c r="G23" s="60"/>
      <c r="H23" s="61"/>
      <c r="U23" s="22"/>
    </row>
    <row r="24" spans="1:58" ht="25.5" x14ac:dyDescent="0.2">
      <c r="A24" s="19" t="s">
        <v>22</v>
      </c>
      <c r="B24" s="23" t="s">
        <v>41</v>
      </c>
      <c r="C24" s="24" t="s">
        <v>47</v>
      </c>
      <c r="D24" s="25"/>
      <c r="E24" s="51">
        <f>'02-07-01 (РИМ) - ЛСР по Методик'!P399</f>
        <v>461655.45</v>
      </c>
      <c r="F24" s="25"/>
      <c r="G24" s="25"/>
      <c r="H24" s="25">
        <f>SUM(D24:G24)</f>
        <v>461655.45</v>
      </c>
      <c r="I24" s="55"/>
      <c r="J24" s="55"/>
      <c r="K24" s="55"/>
      <c r="L24" s="55"/>
      <c r="U24" s="22"/>
    </row>
    <row r="25" spans="1:58" ht="25.5" x14ac:dyDescent="0.2">
      <c r="A25" s="19" t="s">
        <v>23</v>
      </c>
      <c r="B25" s="23" t="s">
        <v>42</v>
      </c>
      <c r="C25" s="24" t="s">
        <v>47</v>
      </c>
      <c r="D25" s="25"/>
      <c r="E25" s="51">
        <f>'02-07-01 (БИМ) - ЛСР по Методик'!N205</f>
        <v>4680530.33</v>
      </c>
      <c r="F25" s="25"/>
      <c r="G25" s="25"/>
      <c r="H25" s="25">
        <f t="shared" ref="H25" si="0">SUM(D25:G25)</f>
        <v>4680530.33</v>
      </c>
      <c r="I25" s="55"/>
      <c r="J25" s="55"/>
      <c r="K25" s="55"/>
      <c r="L25" s="55"/>
      <c r="U25" s="22"/>
    </row>
    <row r="26" spans="1:58" s="54" customFormat="1" ht="25.5" x14ac:dyDescent="0.2">
      <c r="A26" s="19" t="s">
        <v>27</v>
      </c>
      <c r="B26" s="23" t="s">
        <v>43</v>
      </c>
      <c r="C26" s="24" t="s">
        <v>48</v>
      </c>
      <c r="D26" s="25"/>
      <c r="E26" s="51">
        <f>'02-10-01 (РИМ) - ЛСР по Методик'!P399</f>
        <v>470658.61</v>
      </c>
      <c r="F26" s="25"/>
      <c r="G26" s="25"/>
      <c r="H26" s="25">
        <f>SUM(D26:G26)</f>
        <v>470658.61</v>
      </c>
      <c r="I26" s="55"/>
      <c r="J26" s="55"/>
      <c r="K26" s="55"/>
      <c r="L26" s="55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</row>
    <row r="27" spans="1:58" s="54" customFormat="1" ht="25.5" x14ac:dyDescent="0.2">
      <c r="A27" s="19" t="s">
        <v>37</v>
      </c>
      <c r="B27" s="23" t="s">
        <v>46</v>
      </c>
      <c r="C27" s="24" t="s">
        <v>48</v>
      </c>
      <c r="D27" s="25"/>
      <c r="E27" s="51">
        <f>'02-10-01 (БИМ) - ЛСР по Методик'!N205</f>
        <v>6104467.2000000002</v>
      </c>
      <c r="F27" s="25"/>
      <c r="G27" s="25"/>
      <c r="H27" s="25">
        <f t="shared" ref="H27:H29" si="1">SUM(D27:G27)</f>
        <v>6104467.2000000002</v>
      </c>
      <c r="I27" s="55"/>
      <c r="J27" s="55"/>
      <c r="K27" s="55"/>
      <c r="L27" s="55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</row>
    <row r="28" spans="1:58" s="54" customFormat="1" ht="25.5" x14ac:dyDescent="0.2">
      <c r="A28" s="19" t="s">
        <v>38</v>
      </c>
      <c r="B28" s="23" t="s">
        <v>44</v>
      </c>
      <c r="C28" s="24" t="s">
        <v>49</v>
      </c>
      <c r="D28" s="25"/>
      <c r="E28" s="51">
        <f>'02-05-01 (РИМ) - ЛСР по Методик'!P399</f>
        <v>481379.96</v>
      </c>
      <c r="F28" s="25"/>
      <c r="G28" s="25"/>
      <c r="H28" s="25">
        <f t="shared" si="1"/>
        <v>481379.96</v>
      </c>
      <c r="I28" s="55"/>
      <c r="J28" s="52"/>
      <c r="K28" s="53"/>
      <c r="L28" s="53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</row>
    <row r="29" spans="1:58" ht="25.5" x14ac:dyDescent="0.2">
      <c r="A29" s="19" t="s">
        <v>39</v>
      </c>
      <c r="B29" s="23" t="s">
        <v>45</v>
      </c>
      <c r="C29" s="24" t="s">
        <v>49</v>
      </c>
      <c r="D29" s="25"/>
      <c r="E29" s="25">
        <f>'02-05-01 (БИМ) - ЛСР по Методик'!N202</f>
        <v>14525583.359999999</v>
      </c>
      <c r="F29" s="25"/>
      <c r="G29" s="25"/>
      <c r="H29" s="25">
        <f t="shared" si="1"/>
        <v>14525583.359999999</v>
      </c>
      <c r="I29" s="55"/>
      <c r="U29" s="22"/>
    </row>
    <row r="30" spans="1:58" ht="31.5" customHeight="1" x14ac:dyDescent="0.2">
      <c r="A30" s="62" t="s">
        <v>24</v>
      </c>
      <c r="B30" s="63"/>
      <c r="C30" s="64"/>
      <c r="D30" s="27">
        <f>SUM(D24:D29)</f>
        <v>0</v>
      </c>
      <c r="E30" s="27">
        <f>SUM(E24:E29)</f>
        <v>26724274.91</v>
      </c>
      <c r="F30" s="27">
        <f t="shared" ref="F30:H30" si="2">SUM(F24:F29)</f>
        <v>0</v>
      </c>
      <c r="G30" s="27">
        <f t="shared" si="2"/>
        <v>0</v>
      </c>
      <c r="H30" s="27">
        <f t="shared" si="2"/>
        <v>26724274.91</v>
      </c>
      <c r="I30" s="50"/>
      <c r="U30" s="22"/>
      <c r="V30" s="22"/>
    </row>
    <row r="31" spans="1:58" x14ac:dyDescent="0.2">
      <c r="A31" s="56" t="s">
        <v>25</v>
      </c>
      <c r="B31" s="57"/>
      <c r="C31" s="58"/>
      <c r="D31" s="27">
        <f>D30</f>
        <v>0</v>
      </c>
      <c r="E31" s="27">
        <f t="shared" ref="E31:H31" si="3">E30</f>
        <v>26724274.91</v>
      </c>
      <c r="F31" s="27">
        <f t="shared" si="3"/>
        <v>0</v>
      </c>
      <c r="G31" s="27">
        <f t="shared" si="3"/>
        <v>0</v>
      </c>
      <c r="H31" s="27">
        <f t="shared" si="3"/>
        <v>26724274.91</v>
      </c>
      <c r="I31" s="26"/>
      <c r="U31" s="22"/>
      <c r="V31" s="22"/>
      <c r="W31" s="28"/>
    </row>
    <row r="32" spans="1:58" x14ac:dyDescent="0.2">
      <c r="A32" s="59" t="s">
        <v>32</v>
      </c>
      <c r="B32" s="60"/>
      <c r="C32" s="61"/>
      <c r="D32" s="45"/>
      <c r="E32" s="45"/>
      <c r="F32" s="45"/>
      <c r="G32" s="45"/>
      <c r="H32" s="45"/>
      <c r="I32" s="26"/>
      <c r="U32" s="22"/>
      <c r="V32" s="22"/>
      <c r="W32" s="28"/>
    </row>
    <row r="33" spans="1:23" ht="25.5" x14ac:dyDescent="0.2">
      <c r="A33" s="19" t="s">
        <v>40</v>
      </c>
      <c r="B33" s="46" t="s">
        <v>33</v>
      </c>
      <c r="C33" s="24" t="s">
        <v>34</v>
      </c>
      <c r="D33" s="47"/>
      <c r="E33" s="47"/>
      <c r="F33" s="47"/>
      <c r="G33" s="47"/>
      <c r="H33" s="48">
        <f>H31*0.03</f>
        <v>801728.24729999993</v>
      </c>
      <c r="I33" s="26"/>
      <c r="U33" s="22"/>
      <c r="V33" s="22"/>
      <c r="W33" s="28"/>
    </row>
    <row r="34" spans="1:23" x14ac:dyDescent="0.2">
      <c r="A34" s="62" t="s">
        <v>35</v>
      </c>
      <c r="B34" s="63"/>
      <c r="C34" s="64"/>
      <c r="D34" s="49"/>
      <c r="E34" s="49"/>
      <c r="F34" s="29"/>
      <c r="G34" s="29"/>
      <c r="H34" s="30">
        <f>H33</f>
        <v>801728.24729999993</v>
      </c>
      <c r="I34" s="26"/>
      <c r="U34" s="22"/>
      <c r="V34" s="22"/>
      <c r="W34" s="28"/>
    </row>
    <row r="35" spans="1:23" ht="12.75" customHeight="1" x14ac:dyDescent="0.2">
      <c r="A35" s="56" t="s">
        <v>36</v>
      </c>
      <c r="B35" s="57"/>
      <c r="C35" s="58"/>
      <c r="D35" s="31"/>
      <c r="E35" s="31"/>
      <c r="F35" s="29"/>
      <c r="G35" s="29"/>
      <c r="H35" s="30">
        <f>H31+H34</f>
        <v>27526003.157299999</v>
      </c>
      <c r="I35" s="26"/>
      <c r="U35" s="22"/>
      <c r="V35" s="22"/>
      <c r="W35" s="28"/>
    </row>
    <row r="36" spans="1:23" ht="12.75" customHeight="1" x14ac:dyDescent="0.2">
      <c r="A36" s="56" t="s">
        <v>26</v>
      </c>
      <c r="B36" s="57"/>
      <c r="C36" s="58"/>
      <c r="D36" s="31"/>
      <c r="E36" s="31"/>
      <c r="F36" s="29"/>
      <c r="G36" s="29"/>
      <c r="H36" s="30">
        <f>H35</f>
        <v>27526003.157299999</v>
      </c>
      <c r="I36" s="26"/>
      <c r="U36" s="22"/>
      <c r="V36" s="22"/>
      <c r="W36" s="28"/>
    </row>
    <row r="37" spans="1:23" x14ac:dyDescent="0.2">
      <c r="A37" s="9"/>
      <c r="B37" s="9"/>
      <c r="C37" s="32"/>
      <c r="D37" s="32"/>
      <c r="E37" s="32"/>
      <c r="F37" s="32"/>
      <c r="G37" s="32"/>
      <c r="H37" s="32"/>
      <c r="I37" s="33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</row>
    <row r="38" spans="1:23" x14ac:dyDescent="0.2">
      <c r="A38" s="9"/>
      <c r="B38" s="9"/>
      <c r="C38" s="32"/>
      <c r="D38" s="32"/>
      <c r="E38" s="32"/>
      <c r="F38" s="32"/>
      <c r="G38" s="32"/>
      <c r="H38" s="32"/>
      <c r="I38" s="33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</row>
    <row r="39" spans="1:23" s="37" customFormat="1" ht="15" customHeight="1" x14ac:dyDescent="0.2">
      <c r="A39" s="35" t="s">
        <v>28</v>
      </c>
      <c r="B39" s="36"/>
      <c r="C39" s="36"/>
      <c r="D39" s="36" t="s">
        <v>29</v>
      </c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23" s="37" customFormat="1" ht="15" customHeight="1" x14ac:dyDescent="0.2">
      <c r="A40" s="35"/>
      <c r="B40" s="36"/>
      <c r="C40" s="38" t="s">
        <v>30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</row>
    <row r="41" spans="1:23" s="37" customFormat="1" x14ac:dyDescent="0.2">
      <c r="A41" s="35"/>
      <c r="B41" s="39"/>
      <c r="C41" s="40"/>
      <c r="D41" s="41"/>
      <c r="E41" s="42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</row>
    <row r="42" spans="1:23" s="37" customFormat="1" ht="15" customHeight="1" x14ac:dyDescent="0.2">
      <c r="A42" s="35" t="s">
        <v>31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</row>
    <row r="43" spans="1:23" s="37" customFormat="1" ht="15" customHeight="1" x14ac:dyDescent="0.2">
      <c r="A43" s="35"/>
      <c r="B43" s="36"/>
      <c r="C43" s="38" t="s">
        <v>30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</row>
    <row r="44" spans="1:23" s="44" customFormat="1" ht="11.25" customHeight="1" x14ac:dyDescent="0.2">
      <c r="J44" s="36"/>
      <c r="K44" s="36"/>
      <c r="L44" s="36"/>
      <c r="M44" s="36"/>
      <c r="N44" s="36"/>
    </row>
    <row r="47" spans="1:23" x14ac:dyDescent="0.2">
      <c r="A47" s="9"/>
      <c r="B47" s="9"/>
      <c r="C47" s="32"/>
      <c r="D47" s="32"/>
      <c r="E47" s="32"/>
      <c r="F47" s="32"/>
      <c r="G47" s="32"/>
      <c r="H47" s="32"/>
      <c r="I47" s="32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</row>
    <row r="48" spans="1:23" x14ac:dyDescent="0.2">
      <c r="A48" s="9"/>
      <c r="B48" s="9"/>
      <c r="C48" s="32"/>
      <c r="D48" s="32"/>
      <c r="E48" s="32"/>
      <c r="F48" s="32"/>
      <c r="G48" s="32"/>
      <c r="H48" s="32"/>
      <c r="I48" s="32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</row>
    <row r="49" spans="1:23" x14ac:dyDescent="0.2">
      <c r="A49" s="9"/>
      <c r="B49" s="9"/>
      <c r="C49" s="32"/>
      <c r="D49" s="32"/>
      <c r="E49" s="32"/>
      <c r="F49" s="32"/>
      <c r="G49" s="32"/>
      <c r="H49" s="32"/>
      <c r="I49" s="32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</row>
    <row r="50" spans="1:23" x14ac:dyDescent="0.2">
      <c r="A50" s="9"/>
      <c r="B50" s="9"/>
      <c r="C50" s="32"/>
      <c r="D50" s="32"/>
      <c r="E50" s="32"/>
      <c r="F50" s="32"/>
      <c r="G50" s="32"/>
      <c r="H50" s="32"/>
      <c r="I50" s="32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</row>
    <row r="51" spans="1:23" x14ac:dyDescent="0.2">
      <c r="A51" s="9"/>
      <c r="B51" s="9"/>
      <c r="C51" s="32"/>
      <c r="D51" s="32"/>
      <c r="E51" s="32"/>
      <c r="F51" s="32"/>
      <c r="G51" s="32"/>
      <c r="H51" s="32"/>
      <c r="I51" s="32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</row>
    <row r="52" spans="1:23" x14ac:dyDescent="0.2">
      <c r="A52" s="9"/>
      <c r="B52" s="9"/>
      <c r="C52" s="32"/>
      <c r="D52" s="32"/>
      <c r="E52" s="32"/>
      <c r="F52" s="32"/>
      <c r="G52" s="32"/>
      <c r="H52" s="32"/>
      <c r="I52" s="32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</row>
    <row r="53" spans="1:23" x14ac:dyDescent="0.2">
      <c r="A53" s="9"/>
      <c r="B53" s="9"/>
      <c r="C53" s="32"/>
      <c r="D53" s="32"/>
      <c r="E53" s="32"/>
      <c r="F53" s="32"/>
      <c r="G53" s="32"/>
      <c r="H53" s="32"/>
      <c r="I53" s="32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</row>
    <row r="54" spans="1:23" x14ac:dyDescent="0.2">
      <c r="A54" s="9"/>
      <c r="B54" s="9"/>
      <c r="C54" s="32"/>
      <c r="D54" s="32"/>
      <c r="E54" s="32"/>
      <c r="F54" s="32"/>
      <c r="G54" s="32"/>
      <c r="H54" s="32"/>
      <c r="I54" s="32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</row>
    <row r="56" spans="1:23" x14ac:dyDescent="0.2">
      <c r="A56" s="9"/>
      <c r="B56" s="9"/>
      <c r="C56" s="32"/>
      <c r="D56" s="32"/>
      <c r="E56" s="32"/>
      <c r="F56" s="32"/>
      <c r="G56" s="32"/>
      <c r="H56" s="32"/>
      <c r="I56" s="32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</row>
  </sheetData>
  <mergeCells count="7">
    <mergeCell ref="A36:C36"/>
    <mergeCell ref="A23:H23"/>
    <mergeCell ref="A31:C31"/>
    <mergeCell ref="A32:C32"/>
    <mergeCell ref="A34:C34"/>
    <mergeCell ref="A35:C35"/>
    <mergeCell ref="A30:C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D1CC-BEFE-4E52-A0D9-242F6567C9B1}">
  <sheetPr>
    <pageSetUpPr fitToPage="1"/>
  </sheetPr>
  <dimension ref="A1:II442"/>
  <sheetViews>
    <sheetView topLeftCell="A387" workbookViewId="0">
      <selection activeCell="X50" sqref="X50"/>
    </sheetView>
  </sheetViews>
  <sheetFormatPr defaultColWidth="9.140625" defaultRowHeight="11.25" customHeight="1" x14ac:dyDescent="0.2"/>
  <cols>
    <col min="1" max="1" width="9.7109375" style="65" customWidth="1"/>
    <col min="2" max="2" width="20.7109375" style="65" customWidth="1"/>
    <col min="3" max="3" width="10.7109375" style="65" customWidth="1"/>
    <col min="4" max="4" width="12.85546875" style="65" customWidth="1"/>
    <col min="5" max="5" width="10.42578125" style="65" customWidth="1"/>
    <col min="6" max="6" width="11.7109375" style="65" customWidth="1"/>
    <col min="7" max="7" width="6.140625" style="65" customWidth="1"/>
    <col min="8" max="8" width="9.28515625" style="65" customWidth="1"/>
    <col min="9" max="9" width="10.7109375" style="65" customWidth="1"/>
    <col min="10" max="10" width="12.42578125" style="65" customWidth="1"/>
    <col min="11" max="11" width="13.28515625" style="65" customWidth="1"/>
    <col min="12" max="12" width="17" style="65" customWidth="1"/>
    <col min="13" max="13" width="11.5703125" style="65" customWidth="1"/>
    <col min="14" max="14" width="17" style="65" customWidth="1"/>
    <col min="15" max="15" width="12.85546875" style="65" customWidth="1"/>
    <col min="16" max="16" width="17" style="65" customWidth="1"/>
    <col min="17" max="17" width="75.28515625" style="229" hidden="1" customWidth="1"/>
    <col min="18" max="18" width="126.5703125" style="229" hidden="1" customWidth="1"/>
    <col min="19" max="27" width="9.140625" style="65"/>
    <col min="28" max="33" width="76.140625" style="68" hidden="1" customWidth="1"/>
    <col min="34" max="43" width="127.28515625" style="72" hidden="1" customWidth="1"/>
    <col min="44" max="49" width="76.140625" style="68" hidden="1" customWidth="1"/>
    <col min="50" max="59" width="127.28515625" style="72" hidden="1" customWidth="1"/>
    <col min="60" max="65" width="76.140625" style="68" hidden="1" customWidth="1"/>
    <col min="66" max="75" width="127.28515625" style="72" hidden="1" customWidth="1"/>
    <col min="76" max="81" width="76.140625" style="68" hidden="1" customWidth="1"/>
    <col min="82" max="91" width="127.28515625" style="72" hidden="1" customWidth="1"/>
    <col min="92" max="97" width="76.140625" style="68" hidden="1" customWidth="1"/>
    <col min="98" max="107" width="127.28515625" style="72" hidden="1" customWidth="1"/>
    <col min="108" max="113" width="76.140625" style="68" hidden="1" customWidth="1"/>
    <col min="114" max="123" width="127.28515625" style="72" hidden="1" customWidth="1"/>
    <col min="124" max="129" width="76.140625" style="68" hidden="1" customWidth="1"/>
    <col min="130" max="139" width="127.28515625" style="72" hidden="1" customWidth="1"/>
    <col min="140" max="187" width="203.42578125" style="71" hidden="1" customWidth="1"/>
    <col min="188" max="192" width="66.42578125" style="72" hidden="1" customWidth="1"/>
    <col min="193" max="196" width="45.7109375" style="70" hidden="1" customWidth="1"/>
    <col min="197" max="197" width="203.42578125" style="69" hidden="1" customWidth="1"/>
    <col min="198" max="202" width="51.85546875" style="68" hidden="1" customWidth="1"/>
    <col min="203" max="203" width="173" style="68" hidden="1" customWidth="1"/>
    <col min="204" max="211" width="51.85546875" style="68" hidden="1" customWidth="1"/>
    <col min="212" max="214" width="156" style="67" hidden="1" customWidth="1"/>
    <col min="215" max="215" width="84.28515625" style="67" hidden="1" customWidth="1"/>
    <col min="216" max="218" width="156" style="67" hidden="1" customWidth="1"/>
    <col min="219" max="219" width="84.28515625" style="67" hidden="1" customWidth="1"/>
    <col min="220" max="225" width="61.140625" style="67" hidden="1" customWidth="1"/>
    <col min="226" max="231" width="82" style="66" hidden="1" customWidth="1"/>
    <col min="232" max="237" width="61.140625" style="67" hidden="1" customWidth="1"/>
    <col min="238" max="243" width="82" style="66" hidden="1" customWidth="1"/>
    <col min="244" max="16384" width="9.140625" style="65"/>
  </cols>
  <sheetData>
    <row r="1" spans="1:171" s="74" customFormat="1" ht="15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226" t="s">
        <v>339</v>
      </c>
    </row>
    <row r="2" spans="1:171" s="74" customFormat="1" ht="11.2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P2" s="226" t="s">
        <v>170</v>
      </c>
    </row>
    <row r="3" spans="1:171" s="74" customFormat="1" ht="15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P3" s="226"/>
    </row>
    <row r="4" spans="1:171" s="74" customFormat="1" ht="12.75" customHeight="1" x14ac:dyDescent="0.25">
      <c r="A4" s="222" t="s">
        <v>169</v>
      </c>
      <c r="B4" s="222"/>
      <c r="C4" s="222"/>
      <c r="D4" s="222"/>
      <c r="E4" s="222"/>
      <c r="F4" s="222"/>
      <c r="G4" s="314" t="s">
        <v>168</v>
      </c>
      <c r="H4" s="314"/>
      <c r="I4" s="314"/>
      <c r="J4" s="314"/>
      <c r="K4" s="314"/>
      <c r="L4" s="314"/>
      <c r="M4" s="314"/>
      <c r="N4" s="314"/>
      <c r="O4" s="314"/>
      <c r="P4" s="314"/>
    </row>
    <row r="5" spans="1:171" s="74" customFormat="1" ht="57" x14ac:dyDescent="0.25">
      <c r="A5" s="222" t="s">
        <v>167</v>
      </c>
      <c r="B5" s="222"/>
      <c r="C5" s="222"/>
      <c r="D5" s="222"/>
      <c r="E5" s="222"/>
      <c r="F5" s="222"/>
      <c r="G5" s="218" t="s">
        <v>349</v>
      </c>
      <c r="H5" s="218"/>
      <c r="I5" s="218"/>
      <c r="J5" s="218"/>
      <c r="K5" s="218"/>
      <c r="L5" s="218"/>
      <c r="M5" s="218"/>
      <c r="N5" s="218"/>
      <c r="O5" s="218"/>
      <c r="P5" s="218"/>
      <c r="AB5" s="79" t="s">
        <v>167</v>
      </c>
      <c r="AC5" s="79" t="s">
        <v>51</v>
      </c>
      <c r="AD5" s="79" t="s">
        <v>51</v>
      </c>
      <c r="AE5" s="79" t="s">
        <v>51</v>
      </c>
      <c r="AF5" s="79" t="s">
        <v>51</v>
      </c>
      <c r="AG5" s="79" t="s">
        <v>51</v>
      </c>
      <c r="AH5" s="83" t="s">
        <v>349</v>
      </c>
      <c r="AI5" s="83" t="s">
        <v>51</v>
      </c>
      <c r="AJ5" s="83" t="s">
        <v>51</v>
      </c>
      <c r="AK5" s="83" t="s">
        <v>51</v>
      </c>
      <c r="AL5" s="83" t="s">
        <v>51</v>
      </c>
      <c r="AM5" s="83" t="s">
        <v>51</v>
      </c>
      <c r="AN5" s="83" t="s">
        <v>51</v>
      </c>
      <c r="AO5" s="83" t="s">
        <v>51</v>
      </c>
      <c r="AP5" s="83" t="s">
        <v>51</v>
      </c>
      <c r="AQ5" s="83" t="s">
        <v>51</v>
      </c>
    </row>
    <row r="6" spans="1:171" s="74" customFormat="1" ht="90.75" x14ac:dyDescent="0.25">
      <c r="A6" s="222" t="s">
        <v>337</v>
      </c>
      <c r="B6" s="222"/>
      <c r="C6" s="222"/>
      <c r="D6" s="222"/>
      <c r="E6" s="222"/>
      <c r="F6" s="222"/>
      <c r="G6" s="218" t="s">
        <v>348</v>
      </c>
      <c r="H6" s="218"/>
      <c r="I6" s="218"/>
      <c r="J6" s="218"/>
      <c r="K6" s="218"/>
      <c r="L6" s="218"/>
      <c r="M6" s="218"/>
      <c r="N6" s="218"/>
      <c r="O6" s="218"/>
      <c r="P6" s="218"/>
      <c r="AR6" s="79" t="s">
        <v>337</v>
      </c>
      <c r="AS6" s="79" t="s">
        <v>51</v>
      </c>
      <c r="AT6" s="79" t="s">
        <v>51</v>
      </c>
      <c r="AU6" s="79" t="s">
        <v>51</v>
      </c>
      <c r="AV6" s="79" t="s">
        <v>51</v>
      </c>
      <c r="AW6" s="79" t="s">
        <v>51</v>
      </c>
      <c r="AX6" s="83" t="s">
        <v>348</v>
      </c>
      <c r="AY6" s="83" t="s">
        <v>51</v>
      </c>
      <c r="AZ6" s="83" t="s">
        <v>51</v>
      </c>
      <c r="BA6" s="83" t="s">
        <v>51</v>
      </c>
      <c r="BB6" s="83" t="s">
        <v>51</v>
      </c>
      <c r="BC6" s="83" t="s">
        <v>51</v>
      </c>
      <c r="BD6" s="83" t="s">
        <v>51</v>
      </c>
      <c r="BE6" s="83" t="s">
        <v>51</v>
      </c>
      <c r="BF6" s="83" t="s">
        <v>51</v>
      </c>
      <c r="BG6" s="83" t="s">
        <v>51</v>
      </c>
    </row>
    <row r="7" spans="1:171" s="74" customFormat="1" ht="67.5" x14ac:dyDescent="0.25">
      <c r="A7" s="223" t="s">
        <v>165</v>
      </c>
      <c r="B7" s="223"/>
      <c r="C7" s="223"/>
      <c r="D7" s="223"/>
      <c r="E7" s="223"/>
      <c r="F7" s="223"/>
      <c r="G7" s="218" t="s">
        <v>335</v>
      </c>
      <c r="H7" s="218"/>
      <c r="I7" s="218"/>
      <c r="J7" s="218"/>
      <c r="K7" s="218"/>
      <c r="L7" s="218"/>
      <c r="M7" s="218"/>
      <c r="N7" s="218"/>
      <c r="O7" s="218"/>
      <c r="P7" s="218"/>
      <c r="Q7" s="221" t="s">
        <v>165</v>
      </c>
      <c r="R7" s="313" t="s">
        <v>335</v>
      </c>
      <c r="S7" s="81"/>
      <c r="T7" s="81"/>
      <c r="U7" s="81"/>
      <c r="V7" s="81"/>
      <c r="W7" s="81"/>
      <c r="X7" s="81"/>
      <c r="Y7" s="81"/>
      <c r="Z7" s="81"/>
      <c r="AA7" s="81"/>
      <c r="BH7" s="79" t="s">
        <v>165</v>
      </c>
      <c r="BI7" s="79" t="s">
        <v>51</v>
      </c>
      <c r="BJ7" s="79" t="s">
        <v>51</v>
      </c>
      <c r="BK7" s="79" t="s">
        <v>51</v>
      </c>
      <c r="BL7" s="79" t="s">
        <v>51</v>
      </c>
      <c r="BM7" s="79" t="s">
        <v>51</v>
      </c>
      <c r="BN7" s="83" t="s">
        <v>335</v>
      </c>
      <c r="BO7" s="83" t="s">
        <v>51</v>
      </c>
      <c r="BP7" s="83" t="s">
        <v>51</v>
      </c>
      <c r="BQ7" s="83" t="s">
        <v>51</v>
      </c>
      <c r="BR7" s="83" t="s">
        <v>51</v>
      </c>
      <c r="BS7" s="83" t="s">
        <v>51</v>
      </c>
      <c r="BT7" s="83" t="s">
        <v>51</v>
      </c>
      <c r="BU7" s="83" t="s">
        <v>51</v>
      </c>
      <c r="BV7" s="83" t="s">
        <v>51</v>
      </c>
      <c r="BW7" s="83" t="s">
        <v>51</v>
      </c>
    </row>
    <row r="8" spans="1:171" s="74" customFormat="1" ht="33.75" x14ac:dyDescent="0.25">
      <c r="A8" s="222" t="s">
        <v>334</v>
      </c>
      <c r="B8" s="222"/>
      <c r="C8" s="222"/>
      <c r="D8" s="222"/>
      <c r="E8" s="222"/>
      <c r="F8" s="222"/>
      <c r="G8" s="218" t="s">
        <v>333</v>
      </c>
      <c r="H8" s="218"/>
      <c r="I8" s="218"/>
      <c r="J8" s="218"/>
      <c r="K8" s="218"/>
      <c r="L8" s="218"/>
      <c r="M8" s="218"/>
      <c r="N8" s="218"/>
      <c r="O8" s="218"/>
      <c r="P8" s="218"/>
      <c r="Q8" s="221" t="s">
        <v>334</v>
      </c>
      <c r="R8" s="313" t="s">
        <v>333</v>
      </c>
      <c r="S8" s="81"/>
      <c r="T8" s="81"/>
      <c r="U8" s="81"/>
      <c r="V8" s="81"/>
      <c r="W8" s="81"/>
      <c r="X8" s="81"/>
      <c r="Y8" s="81"/>
      <c r="Z8" s="81"/>
      <c r="AA8" s="81"/>
      <c r="BX8" s="79" t="s">
        <v>334</v>
      </c>
      <c r="BY8" s="79" t="s">
        <v>51</v>
      </c>
      <c r="BZ8" s="79" t="s">
        <v>51</v>
      </c>
      <c r="CA8" s="79" t="s">
        <v>51</v>
      </c>
      <c r="CB8" s="79" t="s">
        <v>51</v>
      </c>
      <c r="CC8" s="79" t="s">
        <v>51</v>
      </c>
      <c r="CD8" s="83" t="s">
        <v>333</v>
      </c>
      <c r="CE8" s="83" t="s">
        <v>51</v>
      </c>
      <c r="CF8" s="83" t="s">
        <v>51</v>
      </c>
      <c r="CG8" s="83" t="s">
        <v>51</v>
      </c>
      <c r="CH8" s="83" t="s">
        <v>51</v>
      </c>
      <c r="CI8" s="83" t="s">
        <v>51</v>
      </c>
      <c r="CJ8" s="83" t="s">
        <v>51</v>
      </c>
      <c r="CK8" s="83" t="s">
        <v>51</v>
      </c>
      <c r="CL8" s="83" t="s">
        <v>51</v>
      </c>
      <c r="CM8" s="83" t="s">
        <v>51</v>
      </c>
    </row>
    <row r="9" spans="1:171" s="74" customFormat="1" ht="15" x14ac:dyDescent="0.25">
      <c r="A9" s="222" t="s">
        <v>332</v>
      </c>
      <c r="B9" s="222"/>
      <c r="C9" s="222"/>
      <c r="D9" s="222"/>
      <c r="E9" s="222"/>
      <c r="F9" s="222"/>
      <c r="G9" s="218"/>
      <c r="H9" s="218"/>
      <c r="I9" s="218"/>
      <c r="J9" s="218"/>
      <c r="K9" s="218"/>
      <c r="L9" s="218"/>
      <c r="M9" s="218"/>
      <c r="N9" s="218"/>
      <c r="O9" s="218"/>
      <c r="P9" s="218"/>
      <c r="CN9" s="79" t="s">
        <v>332</v>
      </c>
      <c r="CO9" s="79" t="s">
        <v>51</v>
      </c>
      <c r="CP9" s="79" t="s">
        <v>51</v>
      </c>
      <c r="CQ9" s="79" t="s">
        <v>51</v>
      </c>
      <c r="CR9" s="79" t="s">
        <v>51</v>
      </c>
      <c r="CS9" s="79" t="s">
        <v>51</v>
      </c>
      <c r="CT9" s="83" t="s">
        <v>51</v>
      </c>
      <c r="CU9" s="83" t="s">
        <v>51</v>
      </c>
      <c r="CV9" s="83" t="s">
        <v>51</v>
      </c>
      <c r="CW9" s="83" t="s">
        <v>51</v>
      </c>
      <c r="CX9" s="83" t="s">
        <v>51</v>
      </c>
      <c r="CY9" s="83" t="s">
        <v>51</v>
      </c>
      <c r="CZ9" s="83" t="s">
        <v>51</v>
      </c>
      <c r="DA9" s="83" t="s">
        <v>51</v>
      </c>
      <c r="DB9" s="83" t="s">
        <v>51</v>
      </c>
      <c r="DC9" s="83" t="s">
        <v>51</v>
      </c>
    </row>
    <row r="10" spans="1:171" s="74" customFormat="1" ht="15" x14ac:dyDescent="0.25">
      <c r="A10" s="222" t="s">
        <v>162</v>
      </c>
      <c r="B10" s="222"/>
      <c r="C10" s="222"/>
      <c r="D10" s="222"/>
      <c r="E10" s="222"/>
      <c r="F10" s="222"/>
      <c r="G10" s="218" t="s">
        <v>331</v>
      </c>
      <c r="H10" s="218"/>
      <c r="I10" s="218"/>
      <c r="J10" s="218"/>
      <c r="K10" s="218"/>
      <c r="L10" s="218"/>
      <c r="M10" s="218"/>
      <c r="N10" s="218"/>
      <c r="O10" s="218"/>
      <c r="P10" s="218"/>
      <c r="R10" s="229" t="s">
        <v>331</v>
      </c>
      <c r="DD10" s="79" t="s">
        <v>162</v>
      </c>
      <c r="DE10" s="79" t="s">
        <v>51</v>
      </c>
      <c r="DF10" s="79" t="s">
        <v>51</v>
      </c>
      <c r="DG10" s="79" t="s">
        <v>51</v>
      </c>
      <c r="DH10" s="79" t="s">
        <v>51</v>
      </c>
      <c r="DI10" s="79" t="s">
        <v>51</v>
      </c>
      <c r="DJ10" s="83" t="s">
        <v>331</v>
      </c>
      <c r="DK10" s="83" t="s">
        <v>51</v>
      </c>
      <c r="DL10" s="83" t="s">
        <v>51</v>
      </c>
      <c r="DM10" s="83" t="s">
        <v>51</v>
      </c>
      <c r="DN10" s="83" t="s">
        <v>51</v>
      </c>
      <c r="DO10" s="83" t="s">
        <v>51</v>
      </c>
      <c r="DP10" s="83" t="s">
        <v>51</v>
      </c>
      <c r="DQ10" s="83" t="s">
        <v>51</v>
      </c>
      <c r="DR10" s="83" t="s">
        <v>51</v>
      </c>
      <c r="DS10" s="83" t="s">
        <v>51</v>
      </c>
    </row>
    <row r="11" spans="1:171" s="74" customFormat="1" ht="15" x14ac:dyDescent="0.25">
      <c r="A11" s="222" t="s">
        <v>161</v>
      </c>
      <c r="B11" s="222"/>
      <c r="C11" s="222"/>
      <c r="D11" s="222"/>
      <c r="E11" s="222"/>
      <c r="F11" s="222"/>
      <c r="G11" s="218" t="s">
        <v>330</v>
      </c>
      <c r="H11" s="218"/>
      <c r="I11" s="218"/>
      <c r="J11" s="218"/>
      <c r="K11" s="218"/>
      <c r="L11" s="218"/>
      <c r="M11" s="218"/>
      <c r="N11" s="218"/>
      <c r="O11" s="218"/>
      <c r="P11" s="218"/>
      <c r="R11" s="229" t="s">
        <v>330</v>
      </c>
      <c r="DT11" s="79" t="s">
        <v>161</v>
      </c>
      <c r="DU11" s="79" t="s">
        <v>51</v>
      </c>
      <c r="DV11" s="79" t="s">
        <v>51</v>
      </c>
      <c r="DW11" s="79" t="s">
        <v>51</v>
      </c>
      <c r="DX11" s="79" t="s">
        <v>51</v>
      </c>
      <c r="DY11" s="79" t="s">
        <v>51</v>
      </c>
      <c r="DZ11" s="83" t="s">
        <v>330</v>
      </c>
      <c r="EA11" s="83" t="s">
        <v>51</v>
      </c>
      <c r="EB11" s="83" t="s">
        <v>51</v>
      </c>
      <c r="EC11" s="83" t="s">
        <v>51</v>
      </c>
      <c r="ED11" s="83" t="s">
        <v>51</v>
      </c>
      <c r="EE11" s="83" t="s">
        <v>51</v>
      </c>
      <c r="EF11" s="83" t="s">
        <v>51</v>
      </c>
      <c r="EG11" s="83" t="s">
        <v>51</v>
      </c>
      <c r="EH11" s="83" t="s">
        <v>51</v>
      </c>
      <c r="EI11" s="83" t="s">
        <v>51</v>
      </c>
    </row>
    <row r="12" spans="1:171" s="74" customFormat="1" ht="6" customHeight="1" x14ac:dyDescent="0.25">
      <c r="A12" s="217"/>
      <c r="B12" s="85"/>
      <c r="C12" s="85"/>
      <c r="D12" s="85"/>
      <c r="E12" s="85"/>
      <c r="F12" s="89"/>
      <c r="G12" s="312"/>
      <c r="H12" s="312"/>
      <c r="I12" s="312"/>
      <c r="J12" s="312"/>
      <c r="K12" s="312"/>
      <c r="L12" s="312"/>
      <c r="M12" s="312"/>
      <c r="N12" s="312"/>
      <c r="O12" s="312"/>
      <c r="P12" s="312"/>
    </row>
    <row r="13" spans="1:171" s="74" customFormat="1" ht="15" x14ac:dyDescent="0.25">
      <c r="A13" s="212"/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EJ13" s="82" t="s">
        <v>51</v>
      </c>
      <c r="EK13" s="82" t="s">
        <v>51</v>
      </c>
      <c r="EL13" s="82" t="s">
        <v>51</v>
      </c>
      <c r="EM13" s="82" t="s">
        <v>51</v>
      </c>
      <c r="EN13" s="82" t="s">
        <v>51</v>
      </c>
      <c r="EO13" s="82" t="s">
        <v>51</v>
      </c>
      <c r="EP13" s="82" t="s">
        <v>51</v>
      </c>
      <c r="EQ13" s="82" t="s">
        <v>51</v>
      </c>
      <c r="ER13" s="82" t="s">
        <v>51</v>
      </c>
      <c r="ES13" s="82" t="s">
        <v>51</v>
      </c>
      <c r="ET13" s="82" t="s">
        <v>51</v>
      </c>
      <c r="EU13" s="82" t="s">
        <v>51</v>
      </c>
      <c r="EV13" s="82" t="s">
        <v>51</v>
      </c>
      <c r="EW13" s="82" t="s">
        <v>51</v>
      </c>
      <c r="EX13" s="82" t="s">
        <v>51</v>
      </c>
      <c r="EY13" s="82" t="s">
        <v>51</v>
      </c>
    </row>
    <row r="14" spans="1:171" s="74" customFormat="1" ht="15" customHeight="1" x14ac:dyDescent="0.25">
      <c r="A14" s="211" t="s">
        <v>10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</row>
    <row r="15" spans="1:171" s="74" customFormat="1" ht="6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</row>
    <row r="16" spans="1:171" s="74" customFormat="1" ht="15" x14ac:dyDescent="0.25">
      <c r="A16" s="212"/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EZ16" s="82" t="s">
        <v>51</v>
      </c>
      <c r="FA16" s="82" t="s">
        <v>51</v>
      </c>
      <c r="FB16" s="82" t="s">
        <v>51</v>
      </c>
      <c r="FC16" s="82" t="s">
        <v>51</v>
      </c>
      <c r="FD16" s="82" t="s">
        <v>51</v>
      </c>
      <c r="FE16" s="82" t="s">
        <v>51</v>
      </c>
      <c r="FF16" s="82" t="s">
        <v>51</v>
      </c>
      <c r="FG16" s="82" t="s">
        <v>51</v>
      </c>
      <c r="FH16" s="82" t="s">
        <v>51</v>
      </c>
      <c r="FI16" s="82" t="s">
        <v>51</v>
      </c>
      <c r="FJ16" s="82" t="s">
        <v>51</v>
      </c>
      <c r="FK16" s="82" t="s">
        <v>51</v>
      </c>
      <c r="FL16" s="82" t="s">
        <v>51</v>
      </c>
      <c r="FM16" s="82" t="s">
        <v>51</v>
      </c>
      <c r="FN16" s="82" t="s">
        <v>51</v>
      </c>
      <c r="FO16" s="82" t="s">
        <v>51</v>
      </c>
    </row>
    <row r="17" spans="1:196" s="74" customFormat="1" ht="15" x14ac:dyDescent="0.25">
      <c r="A17" s="211" t="s">
        <v>160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</row>
    <row r="18" spans="1:196" s="74" customFormat="1" ht="17.25" customHeight="1" x14ac:dyDescent="0.25">
      <c r="A18" s="214" t="s">
        <v>347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</row>
    <row r="19" spans="1:196" s="74" customFormat="1" ht="8.25" customHeight="1" x14ac:dyDescent="0.25">
      <c r="A19" s="213"/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</row>
    <row r="20" spans="1:196" s="74" customFormat="1" ht="15" x14ac:dyDescent="0.25">
      <c r="A20" s="212" t="s">
        <v>47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FP20" s="82" t="s">
        <v>47</v>
      </c>
      <c r="FQ20" s="82" t="s">
        <v>51</v>
      </c>
      <c r="FR20" s="82" t="s">
        <v>51</v>
      </c>
      <c r="FS20" s="82" t="s">
        <v>51</v>
      </c>
      <c r="FT20" s="82" t="s">
        <v>51</v>
      </c>
      <c r="FU20" s="82" t="s">
        <v>51</v>
      </c>
      <c r="FV20" s="82" t="s">
        <v>51</v>
      </c>
      <c r="FW20" s="82" t="s">
        <v>51</v>
      </c>
      <c r="FX20" s="82" t="s">
        <v>51</v>
      </c>
      <c r="FY20" s="82" t="s">
        <v>51</v>
      </c>
      <c r="FZ20" s="82" t="s">
        <v>51</v>
      </c>
      <c r="GA20" s="82" t="s">
        <v>51</v>
      </c>
      <c r="GB20" s="82" t="s">
        <v>51</v>
      </c>
      <c r="GC20" s="82" t="s">
        <v>51</v>
      </c>
      <c r="GD20" s="82" t="s">
        <v>51</v>
      </c>
      <c r="GE20" s="82" t="s">
        <v>51</v>
      </c>
    </row>
    <row r="21" spans="1:196" s="74" customFormat="1" ht="11.25" customHeight="1" x14ac:dyDescent="0.25">
      <c r="A21" s="211" t="s">
        <v>158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</row>
    <row r="22" spans="1:196" s="74" customFormat="1" ht="12" customHeight="1" x14ac:dyDescent="0.25">
      <c r="A22" s="85" t="s">
        <v>157</v>
      </c>
      <c r="B22" s="210" t="s">
        <v>328</v>
      </c>
      <c r="C22" s="73" t="s">
        <v>155</v>
      </c>
      <c r="D22" s="73"/>
      <c r="E22" s="73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</row>
    <row r="23" spans="1:196" s="74" customFormat="1" ht="15" x14ac:dyDescent="0.25">
      <c r="A23" s="85" t="s">
        <v>154</v>
      </c>
      <c r="B23" s="209"/>
      <c r="C23" s="209"/>
      <c r="D23" s="209"/>
      <c r="E23" s="209"/>
      <c r="F23" s="209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GF23" s="83" t="s">
        <v>51</v>
      </c>
      <c r="GG23" s="83" t="s">
        <v>51</v>
      </c>
      <c r="GH23" s="83" t="s">
        <v>51</v>
      </c>
      <c r="GI23" s="83" t="s">
        <v>51</v>
      </c>
      <c r="GJ23" s="83" t="s">
        <v>51</v>
      </c>
    </row>
    <row r="24" spans="1:196" s="74" customFormat="1" ht="10.5" customHeight="1" x14ac:dyDescent="0.25">
      <c r="A24" s="85"/>
      <c r="B24" s="207" t="s">
        <v>153</v>
      </c>
      <c r="C24" s="207"/>
      <c r="D24" s="207"/>
      <c r="E24" s="207"/>
      <c r="F24" s="207"/>
      <c r="G24" s="204"/>
      <c r="H24" s="204"/>
      <c r="I24" s="204"/>
      <c r="J24" s="204"/>
      <c r="K24" s="204"/>
      <c r="L24" s="204"/>
      <c r="M24" s="204"/>
      <c r="N24" s="204"/>
      <c r="O24" s="206"/>
      <c r="P24" s="204"/>
    </row>
    <row r="25" spans="1:196" s="74" customFormat="1" ht="9.75" customHeight="1" x14ac:dyDescent="0.25">
      <c r="A25" s="85"/>
      <c r="B25" s="85"/>
      <c r="C25" s="8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4"/>
      <c r="P25" s="204"/>
    </row>
    <row r="26" spans="1:196" s="74" customFormat="1" ht="15" x14ac:dyDescent="0.25">
      <c r="A26" s="200" t="s">
        <v>327</v>
      </c>
      <c r="B26" s="76"/>
      <c r="C26" s="311" t="s">
        <v>326</v>
      </c>
      <c r="D26" s="311"/>
      <c r="E26" s="311"/>
      <c r="F26" s="311"/>
      <c r="G26" s="81"/>
      <c r="H26" s="81"/>
      <c r="I26" s="81"/>
      <c r="J26" s="81"/>
      <c r="K26" s="81"/>
      <c r="L26" s="81"/>
      <c r="M26" s="81"/>
      <c r="N26" s="81"/>
      <c r="O26" s="81"/>
      <c r="P26" s="81"/>
      <c r="GK26" s="81" t="s">
        <v>326</v>
      </c>
      <c r="GL26" s="81" t="s">
        <v>51</v>
      </c>
      <c r="GM26" s="81" t="s">
        <v>51</v>
      </c>
      <c r="GN26" s="81" t="s">
        <v>51</v>
      </c>
    </row>
    <row r="27" spans="1:196" s="74" customFormat="1" ht="9.75" customHeight="1" x14ac:dyDescent="0.25">
      <c r="A27" s="85"/>
      <c r="B27" s="76"/>
      <c r="C27" s="310"/>
      <c r="D27" s="309"/>
      <c r="E27" s="309"/>
      <c r="F27" s="309"/>
      <c r="G27" s="201"/>
      <c r="H27" s="201"/>
      <c r="I27" s="201"/>
      <c r="J27" s="201"/>
      <c r="K27" s="201"/>
      <c r="L27" s="201"/>
      <c r="M27" s="201"/>
      <c r="N27" s="201"/>
      <c r="O27" s="201"/>
      <c r="P27" s="201"/>
    </row>
    <row r="28" spans="1:196" s="74" customFormat="1" ht="12" customHeight="1" x14ac:dyDescent="0.25">
      <c r="A28" s="200" t="s">
        <v>150</v>
      </c>
      <c r="B28" s="76"/>
      <c r="C28" s="251"/>
      <c r="D28" s="305">
        <v>461.66</v>
      </c>
      <c r="E28" s="301" t="s">
        <v>140</v>
      </c>
      <c r="G28" s="76"/>
      <c r="H28" s="76"/>
      <c r="I28" s="76"/>
      <c r="J28" s="76"/>
      <c r="K28" s="76"/>
      <c r="L28" s="76"/>
      <c r="M28" s="76"/>
      <c r="N28" s="199"/>
      <c r="O28" s="199"/>
      <c r="P28" s="76"/>
    </row>
    <row r="29" spans="1:196" s="74" customFormat="1" ht="12" customHeight="1" x14ac:dyDescent="0.25">
      <c r="A29" s="85"/>
      <c r="B29" s="198" t="s">
        <v>149</v>
      </c>
      <c r="C29" s="308"/>
      <c r="D29" s="196"/>
      <c r="E29" s="301"/>
      <c r="G29" s="76"/>
    </row>
    <row r="30" spans="1:196" s="74" customFormat="1" ht="12" customHeight="1" x14ac:dyDescent="0.25">
      <c r="A30" s="85"/>
      <c r="B30" s="192" t="s">
        <v>148</v>
      </c>
      <c r="C30" s="251"/>
      <c r="D30" s="305">
        <v>431.72</v>
      </c>
      <c r="E30" s="301" t="s">
        <v>140</v>
      </c>
      <c r="I30" s="76"/>
      <c r="K30" s="76" t="s">
        <v>147</v>
      </c>
      <c r="L30" s="76"/>
      <c r="M30" s="76"/>
      <c r="N30" s="307"/>
      <c r="O30" s="305">
        <v>159.88999999999999</v>
      </c>
      <c r="P30" s="301" t="s">
        <v>140</v>
      </c>
    </row>
    <row r="31" spans="1:196" s="74" customFormat="1" ht="12" customHeight="1" x14ac:dyDescent="0.25">
      <c r="A31" s="85"/>
      <c r="B31" s="192" t="s">
        <v>18</v>
      </c>
      <c r="C31" s="306"/>
      <c r="D31" s="303">
        <v>29.94</v>
      </c>
      <c r="E31" s="301" t="s">
        <v>140</v>
      </c>
      <c r="I31" s="76"/>
      <c r="K31" s="76" t="s">
        <v>325</v>
      </c>
      <c r="L31" s="76"/>
      <c r="M31" s="76"/>
      <c r="N31" s="307"/>
      <c r="O31" s="305">
        <v>2.48</v>
      </c>
      <c r="P31" s="301" t="s">
        <v>140</v>
      </c>
    </row>
    <row r="32" spans="1:196" s="74" customFormat="1" ht="12" customHeight="1" x14ac:dyDescent="0.25">
      <c r="A32" s="85"/>
      <c r="B32" s="192" t="s">
        <v>19</v>
      </c>
      <c r="C32" s="306"/>
      <c r="D32" s="303">
        <v>0</v>
      </c>
      <c r="E32" s="301" t="s">
        <v>140</v>
      </c>
      <c r="I32" s="76"/>
      <c r="K32" s="76" t="s">
        <v>144</v>
      </c>
      <c r="L32" s="76"/>
      <c r="M32" s="76"/>
      <c r="N32" s="304"/>
      <c r="O32" s="303">
        <v>344.23</v>
      </c>
      <c r="P32" s="189" t="s">
        <v>324</v>
      </c>
    </row>
    <row r="33" spans="1:206" s="74" customFormat="1" ht="12" customHeight="1" x14ac:dyDescent="0.25">
      <c r="A33" s="85"/>
      <c r="B33" s="192" t="s">
        <v>20</v>
      </c>
      <c r="C33" s="306"/>
      <c r="D33" s="305">
        <v>0</v>
      </c>
      <c r="E33" s="301" t="s">
        <v>140</v>
      </c>
      <c r="I33" s="76"/>
      <c r="K33" s="76" t="s">
        <v>143</v>
      </c>
      <c r="L33" s="76"/>
      <c r="M33" s="76"/>
      <c r="N33" s="304"/>
      <c r="O33" s="303">
        <v>5.09</v>
      </c>
      <c r="P33" s="189" t="s">
        <v>324</v>
      </c>
    </row>
    <row r="34" spans="1:206" s="74" customFormat="1" ht="9.75" customHeight="1" x14ac:dyDescent="0.25">
      <c r="A34" s="85"/>
      <c r="B34" s="76"/>
      <c r="D34" s="302"/>
      <c r="E34" s="301"/>
      <c r="H34" s="76"/>
      <c r="I34" s="76"/>
      <c r="J34" s="76"/>
      <c r="K34" s="76"/>
      <c r="L34" s="76"/>
      <c r="M34" s="76"/>
      <c r="N34" s="201"/>
      <c r="O34" s="201"/>
      <c r="P34" s="76"/>
    </row>
    <row r="35" spans="1:206" s="74" customFormat="1" ht="11.25" customHeight="1" x14ac:dyDescent="0.25">
      <c r="A35" s="186" t="s">
        <v>12</v>
      </c>
      <c r="B35" s="184" t="s">
        <v>138</v>
      </c>
      <c r="C35" s="300" t="s">
        <v>137</v>
      </c>
      <c r="D35" s="299"/>
      <c r="E35" s="299"/>
      <c r="F35" s="299"/>
      <c r="G35" s="298"/>
      <c r="H35" s="184" t="s">
        <v>136</v>
      </c>
      <c r="I35" s="184" t="s">
        <v>135</v>
      </c>
      <c r="J35" s="184"/>
      <c r="K35" s="184"/>
      <c r="L35" s="300" t="s">
        <v>15</v>
      </c>
      <c r="M35" s="299"/>
      <c r="N35" s="299"/>
      <c r="O35" s="299"/>
      <c r="P35" s="298"/>
    </row>
    <row r="36" spans="1:206" s="74" customFormat="1" ht="11.25" customHeight="1" x14ac:dyDescent="0.25">
      <c r="A36" s="186"/>
      <c r="B36" s="184"/>
      <c r="C36" s="297"/>
      <c r="D36" s="296"/>
      <c r="E36" s="296"/>
      <c r="F36" s="296"/>
      <c r="G36" s="295"/>
      <c r="H36" s="184"/>
      <c r="I36" s="184"/>
      <c r="J36" s="184"/>
      <c r="K36" s="184"/>
      <c r="L36" s="294"/>
      <c r="M36" s="293"/>
      <c r="N36" s="293"/>
      <c r="O36" s="293"/>
      <c r="P36" s="292"/>
    </row>
    <row r="37" spans="1:206" s="74" customFormat="1" ht="54" customHeight="1" x14ac:dyDescent="0.25">
      <c r="A37" s="186"/>
      <c r="B37" s="184"/>
      <c r="C37" s="294"/>
      <c r="D37" s="293"/>
      <c r="E37" s="293"/>
      <c r="F37" s="293"/>
      <c r="G37" s="292"/>
      <c r="H37" s="184"/>
      <c r="I37" s="185" t="s">
        <v>323</v>
      </c>
      <c r="J37" s="185" t="s">
        <v>129</v>
      </c>
      <c r="K37" s="185" t="s">
        <v>131</v>
      </c>
      <c r="L37" s="185" t="s">
        <v>322</v>
      </c>
      <c r="M37" s="185" t="s">
        <v>321</v>
      </c>
      <c r="N37" s="185" t="s">
        <v>320</v>
      </c>
      <c r="O37" s="185" t="s">
        <v>129</v>
      </c>
      <c r="P37" s="185" t="s">
        <v>319</v>
      </c>
    </row>
    <row r="38" spans="1:206" s="74" customFormat="1" ht="13.5" customHeight="1" x14ac:dyDescent="0.25">
      <c r="A38" s="183">
        <v>1</v>
      </c>
      <c r="B38" s="181">
        <v>2</v>
      </c>
      <c r="C38" s="291">
        <v>3</v>
      </c>
      <c r="D38" s="290"/>
      <c r="E38" s="290"/>
      <c r="F38" s="290"/>
      <c r="G38" s="289"/>
      <c r="H38" s="181">
        <v>4</v>
      </c>
      <c r="I38" s="181">
        <v>5</v>
      </c>
      <c r="J38" s="181">
        <v>6</v>
      </c>
      <c r="K38" s="181">
        <v>7</v>
      </c>
      <c r="L38" s="181">
        <v>8</v>
      </c>
      <c r="M38" s="181">
        <v>9</v>
      </c>
      <c r="N38" s="181">
        <v>10</v>
      </c>
      <c r="O38" s="181">
        <v>11</v>
      </c>
      <c r="P38" s="181">
        <v>12</v>
      </c>
    </row>
    <row r="39" spans="1:206" s="74" customFormat="1" ht="15" x14ac:dyDescent="0.25">
      <c r="A39" s="170" t="s">
        <v>318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8"/>
      <c r="GO39" s="119" t="s">
        <v>318</v>
      </c>
    </row>
    <row r="40" spans="1:206" s="74" customFormat="1" ht="22.5" x14ac:dyDescent="0.25">
      <c r="A40" s="143" t="s">
        <v>22</v>
      </c>
      <c r="B40" s="142" t="s">
        <v>301</v>
      </c>
      <c r="C40" s="258" t="s">
        <v>299</v>
      </c>
      <c r="D40" s="258"/>
      <c r="E40" s="258"/>
      <c r="F40" s="258"/>
      <c r="G40" s="258"/>
      <c r="H40" s="132" t="s">
        <v>300</v>
      </c>
      <c r="I40" s="130">
        <v>0.8</v>
      </c>
      <c r="J40" s="138">
        <v>1</v>
      </c>
      <c r="K40" s="166">
        <v>0.8</v>
      </c>
      <c r="L40" s="131"/>
      <c r="M40" s="130"/>
      <c r="N40" s="272"/>
      <c r="O40" s="130"/>
      <c r="P40" s="165"/>
      <c r="GO40" s="119"/>
      <c r="GP40" s="120" t="s">
        <v>299</v>
      </c>
      <c r="GQ40" s="120" t="s">
        <v>51</v>
      </c>
      <c r="GR40" s="120" t="s">
        <v>51</v>
      </c>
      <c r="GS40" s="120" t="s">
        <v>51</v>
      </c>
      <c r="GT40" s="120" t="s">
        <v>51</v>
      </c>
    </row>
    <row r="41" spans="1:206" s="74" customFormat="1" ht="56.25" x14ac:dyDescent="0.25">
      <c r="A41" s="137"/>
      <c r="B41" s="104" t="s">
        <v>233</v>
      </c>
      <c r="C41" s="136" t="s">
        <v>232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5"/>
      <c r="GO41" s="119"/>
      <c r="GP41" s="120"/>
      <c r="GQ41" s="120"/>
      <c r="GR41" s="120"/>
      <c r="GS41" s="120"/>
      <c r="GT41" s="120"/>
      <c r="GU41" s="68" t="s">
        <v>232</v>
      </c>
    </row>
    <row r="42" spans="1:206" s="74" customFormat="1" ht="15" x14ac:dyDescent="0.25">
      <c r="A42" s="137"/>
      <c r="B42" s="104"/>
      <c r="C42" s="136" t="s">
        <v>179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5"/>
      <c r="GO42" s="119"/>
      <c r="GP42" s="120"/>
      <c r="GQ42" s="120"/>
      <c r="GR42" s="120"/>
      <c r="GS42" s="120"/>
      <c r="GT42" s="120"/>
      <c r="GU42" s="68" t="s">
        <v>179</v>
      </c>
    </row>
    <row r="43" spans="1:206" s="74" customFormat="1" ht="15" x14ac:dyDescent="0.25">
      <c r="A43" s="270"/>
      <c r="B43" s="262" t="s">
        <v>22</v>
      </c>
      <c r="C43" s="222" t="s">
        <v>231</v>
      </c>
      <c r="D43" s="222"/>
      <c r="E43" s="222"/>
      <c r="F43" s="222"/>
      <c r="G43" s="222"/>
      <c r="H43" s="261" t="s">
        <v>94</v>
      </c>
      <c r="I43" s="87"/>
      <c r="J43" s="87"/>
      <c r="K43" s="266">
        <v>8.3020896000000004</v>
      </c>
      <c r="L43" s="77"/>
      <c r="M43" s="87"/>
      <c r="N43" s="77"/>
      <c r="O43" s="87"/>
      <c r="P43" s="259">
        <v>4119</v>
      </c>
      <c r="GO43" s="119"/>
      <c r="GP43" s="120"/>
      <c r="GQ43" s="120"/>
      <c r="GR43" s="120"/>
      <c r="GS43" s="120"/>
      <c r="GT43" s="120"/>
      <c r="GV43" s="79" t="s">
        <v>231</v>
      </c>
    </row>
    <row r="44" spans="1:206" s="74" customFormat="1" ht="15" x14ac:dyDescent="0.25">
      <c r="A44" s="269"/>
      <c r="B44" s="262" t="s">
        <v>294</v>
      </c>
      <c r="C44" s="222" t="s">
        <v>293</v>
      </c>
      <c r="D44" s="222"/>
      <c r="E44" s="222"/>
      <c r="F44" s="222"/>
      <c r="G44" s="222"/>
      <c r="H44" s="261" t="s">
        <v>94</v>
      </c>
      <c r="I44" s="274">
        <v>7.4</v>
      </c>
      <c r="J44" s="285">
        <v>1.40238</v>
      </c>
      <c r="K44" s="266">
        <v>8.3020896000000004</v>
      </c>
      <c r="L44" s="66"/>
      <c r="M44" s="149"/>
      <c r="N44" s="265">
        <v>496.14</v>
      </c>
      <c r="O44" s="87"/>
      <c r="P44" s="259">
        <v>4119</v>
      </c>
      <c r="Q44" s="264"/>
      <c r="R44" s="264"/>
      <c r="GO44" s="119"/>
      <c r="GP44" s="120"/>
      <c r="GQ44" s="120"/>
      <c r="GR44" s="120"/>
      <c r="GS44" s="120"/>
      <c r="GT44" s="120"/>
      <c r="GV44" s="79"/>
      <c r="GW44" s="79" t="s">
        <v>293</v>
      </c>
    </row>
    <row r="45" spans="1:206" s="74" customFormat="1" ht="15" x14ac:dyDescent="0.25">
      <c r="A45" s="270"/>
      <c r="B45" s="262" t="s">
        <v>23</v>
      </c>
      <c r="C45" s="222" t="s">
        <v>228</v>
      </c>
      <c r="D45" s="222"/>
      <c r="E45" s="222"/>
      <c r="F45" s="222"/>
      <c r="G45" s="222"/>
      <c r="H45" s="261"/>
      <c r="I45" s="87"/>
      <c r="J45" s="87"/>
      <c r="K45" s="87"/>
      <c r="L45" s="77"/>
      <c r="M45" s="87"/>
      <c r="N45" s="77"/>
      <c r="O45" s="87"/>
      <c r="P45" s="273">
        <v>802.91</v>
      </c>
      <c r="GO45" s="119"/>
      <c r="GP45" s="120"/>
      <c r="GQ45" s="120"/>
      <c r="GR45" s="120"/>
      <c r="GS45" s="120"/>
      <c r="GT45" s="120"/>
      <c r="GV45" s="79" t="s">
        <v>228</v>
      </c>
      <c r="GW45" s="79"/>
    </row>
    <row r="46" spans="1:206" s="74" customFormat="1" ht="15" x14ac:dyDescent="0.25">
      <c r="A46" s="270"/>
      <c r="B46" s="262"/>
      <c r="C46" s="222" t="s">
        <v>267</v>
      </c>
      <c r="D46" s="222"/>
      <c r="E46" s="222"/>
      <c r="F46" s="222"/>
      <c r="G46" s="222"/>
      <c r="H46" s="261" t="s">
        <v>94</v>
      </c>
      <c r="I46" s="87"/>
      <c r="J46" s="87"/>
      <c r="K46" s="266">
        <v>1.7277321000000001</v>
      </c>
      <c r="L46" s="77"/>
      <c r="M46" s="87"/>
      <c r="N46" s="77"/>
      <c r="O46" s="87"/>
      <c r="P46" s="273">
        <v>823.38</v>
      </c>
      <c r="GO46" s="119"/>
      <c r="GP46" s="120"/>
      <c r="GQ46" s="120"/>
      <c r="GR46" s="120"/>
      <c r="GS46" s="120"/>
      <c r="GT46" s="120"/>
      <c r="GV46" s="79" t="s">
        <v>267</v>
      </c>
      <c r="GW46" s="79"/>
    </row>
    <row r="47" spans="1:206" s="74" customFormat="1" ht="15" x14ac:dyDescent="0.25">
      <c r="A47" s="269"/>
      <c r="B47" s="262" t="s">
        <v>292</v>
      </c>
      <c r="C47" s="222" t="s">
        <v>291</v>
      </c>
      <c r="D47" s="222"/>
      <c r="E47" s="222"/>
      <c r="F47" s="222"/>
      <c r="G47" s="222"/>
      <c r="H47" s="261" t="s">
        <v>226</v>
      </c>
      <c r="I47" s="268">
        <v>0.08</v>
      </c>
      <c r="J47" s="285">
        <v>1.40238</v>
      </c>
      <c r="K47" s="266">
        <v>8.9752299999999993E-2</v>
      </c>
      <c r="L47" s="66"/>
      <c r="M47" s="149"/>
      <c r="N47" s="265">
        <v>1875.12</v>
      </c>
      <c r="O47" s="87"/>
      <c r="P47" s="259">
        <v>168.3</v>
      </c>
      <c r="Q47" s="264"/>
      <c r="R47" s="264"/>
      <c r="GO47" s="119"/>
      <c r="GP47" s="120"/>
      <c r="GQ47" s="120"/>
      <c r="GR47" s="120"/>
      <c r="GS47" s="120"/>
      <c r="GT47" s="120"/>
      <c r="GV47" s="79"/>
      <c r="GW47" s="79" t="s">
        <v>291</v>
      </c>
    </row>
    <row r="48" spans="1:206" s="74" customFormat="1" ht="15" x14ac:dyDescent="0.25">
      <c r="A48" s="263"/>
      <c r="B48" s="262" t="s">
        <v>290</v>
      </c>
      <c r="C48" s="222" t="s">
        <v>289</v>
      </c>
      <c r="D48" s="222"/>
      <c r="E48" s="222"/>
      <c r="F48" s="222"/>
      <c r="G48" s="222"/>
      <c r="H48" s="261" t="s">
        <v>94</v>
      </c>
      <c r="I48" s="268">
        <v>0.08</v>
      </c>
      <c r="J48" s="285">
        <v>1.40238</v>
      </c>
      <c r="K48" s="266">
        <v>8.9752299999999993E-2</v>
      </c>
      <c r="L48" s="77"/>
      <c r="M48" s="87"/>
      <c r="N48" s="284">
        <v>697.7</v>
      </c>
      <c r="O48" s="87"/>
      <c r="P48" s="273">
        <v>62.62</v>
      </c>
      <c r="GO48" s="119"/>
      <c r="GP48" s="120"/>
      <c r="GQ48" s="120"/>
      <c r="GR48" s="120"/>
      <c r="GS48" s="120"/>
      <c r="GT48" s="120"/>
      <c r="GV48" s="79"/>
      <c r="GW48" s="79"/>
      <c r="GX48" s="79" t="s">
        <v>289</v>
      </c>
    </row>
    <row r="49" spans="1:211" s="74" customFormat="1" ht="15" x14ac:dyDescent="0.25">
      <c r="A49" s="269"/>
      <c r="B49" s="262" t="s">
        <v>288</v>
      </c>
      <c r="C49" s="222" t="s">
        <v>287</v>
      </c>
      <c r="D49" s="222"/>
      <c r="E49" s="222"/>
      <c r="F49" s="222"/>
      <c r="G49" s="222"/>
      <c r="H49" s="261" t="s">
        <v>226</v>
      </c>
      <c r="I49" s="268">
        <v>1.38</v>
      </c>
      <c r="J49" s="285">
        <v>1.40238</v>
      </c>
      <c r="K49" s="266">
        <v>1.5482275000000001</v>
      </c>
      <c r="L49" s="173">
        <v>223.9</v>
      </c>
      <c r="M49" s="163">
        <v>1.64</v>
      </c>
      <c r="N49" s="265">
        <v>367.2</v>
      </c>
      <c r="O49" s="87"/>
      <c r="P49" s="259">
        <v>568.51</v>
      </c>
      <c r="Q49" s="264"/>
      <c r="R49" s="264"/>
      <c r="GO49" s="119"/>
      <c r="GP49" s="120"/>
      <c r="GQ49" s="120"/>
      <c r="GR49" s="120"/>
      <c r="GS49" s="120"/>
      <c r="GT49" s="120"/>
      <c r="GV49" s="79"/>
      <c r="GW49" s="79" t="s">
        <v>287</v>
      </c>
      <c r="GX49" s="79"/>
    </row>
    <row r="50" spans="1:211" s="74" customFormat="1" ht="15" x14ac:dyDescent="0.25">
      <c r="A50" s="263"/>
      <c r="B50" s="262" t="s">
        <v>286</v>
      </c>
      <c r="C50" s="222" t="s">
        <v>285</v>
      </c>
      <c r="D50" s="222"/>
      <c r="E50" s="222"/>
      <c r="F50" s="222"/>
      <c r="G50" s="222"/>
      <c r="H50" s="261" t="s">
        <v>94</v>
      </c>
      <c r="I50" s="268">
        <v>1.38</v>
      </c>
      <c r="J50" s="285">
        <v>1.40238</v>
      </c>
      <c r="K50" s="266">
        <v>1.5482275000000001</v>
      </c>
      <c r="L50" s="77"/>
      <c r="M50" s="87"/>
      <c r="N50" s="284">
        <v>461.26</v>
      </c>
      <c r="O50" s="87"/>
      <c r="P50" s="273">
        <v>714.14</v>
      </c>
      <c r="GO50" s="119"/>
      <c r="GP50" s="120"/>
      <c r="GQ50" s="120"/>
      <c r="GR50" s="120"/>
      <c r="GS50" s="120"/>
      <c r="GT50" s="120"/>
      <c r="GV50" s="79"/>
      <c r="GW50" s="79"/>
      <c r="GX50" s="79" t="s">
        <v>285</v>
      </c>
    </row>
    <row r="51" spans="1:211" s="74" customFormat="1" ht="15" x14ac:dyDescent="0.25">
      <c r="A51" s="269"/>
      <c r="B51" s="262" t="s">
        <v>266</v>
      </c>
      <c r="C51" s="222" t="s">
        <v>265</v>
      </c>
      <c r="D51" s="222"/>
      <c r="E51" s="222"/>
      <c r="F51" s="222"/>
      <c r="G51" s="222"/>
      <c r="H51" s="261" t="s">
        <v>226</v>
      </c>
      <c r="I51" s="268">
        <v>0.08</v>
      </c>
      <c r="J51" s="285">
        <v>1.40238</v>
      </c>
      <c r="K51" s="266">
        <v>8.9752299999999993E-2</v>
      </c>
      <c r="L51" s="66"/>
      <c r="M51" s="149"/>
      <c r="N51" s="265">
        <v>736.47</v>
      </c>
      <c r="O51" s="87"/>
      <c r="P51" s="259">
        <v>66.099999999999994</v>
      </c>
      <c r="Q51" s="264"/>
      <c r="R51" s="264"/>
      <c r="GO51" s="119"/>
      <c r="GP51" s="120"/>
      <c r="GQ51" s="120"/>
      <c r="GR51" s="120"/>
      <c r="GS51" s="120"/>
      <c r="GT51" s="120"/>
      <c r="GV51" s="79"/>
      <c r="GW51" s="79" t="s">
        <v>265</v>
      </c>
      <c r="GX51" s="79"/>
    </row>
    <row r="52" spans="1:211" s="74" customFormat="1" ht="15" x14ac:dyDescent="0.25">
      <c r="A52" s="263"/>
      <c r="B52" s="262" t="s">
        <v>264</v>
      </c>
      <c r="C52" s="222" t="s">
        <v>263</v>
      </c>
      <c r="D52" s="222"/>
      <c r="E52" s="222"/>
      <c r="F52" s="222"/>
      <c r="G52" s="222"/>
      <c r="H52" s="261" t="s">
        <v>94</v>
      </c>
      <c r="I52" s="268">
        <v>0.08</v>
      </c>
      <c r="J52" s="285">
        <v>1.40238</v>
      </c>
      <c r="K52" s="266">
        <v>8.9752299999999993E-2</v>
      </c>
      <c r="L52" s="77"/>
      <c r="M52" s="87"/>
      <c r="N52" s="284">
        <v>519.4</v>
      </c>
      <c r="O52" s="87"/>
      <c r="P52" s="273">
        <v>46.62</v>
      </c>
      <c r="GO52" s="119"/>
      <c r="GP52" s="120"/>
      <c r="GQ52" s="120"/>
      <c r="GR52" s="120"/>
      <c r="GS52" s="120"/>
      <c r="GT52" s="120"/>
      <c r="GV52" s="79"/>
      <c r="GW52" s="79"/>
      <c r="GX52" s="79" t="s">
        <v>263</v>
      </c>
    </row>
    <row r="53" spans="1:211" s="74" customFormat="1" ht="15" x14ac:dyDescent="0.25">
      <c r="A53" s="282" t="s">
        <v>260</v>
      </c>
      <c r="B53" s="281" t="s">
        <v>284</v>
      </c>
      <c r="C53" s="280" t="s">
        <v>283</v>
      </c>
      <c r="D53" s="280"/>
      <c r="E53" s="280"/>
      <c r="F53" s="280"/>
      <c r="G53" s="280"/>
      <c r="H53" s="279" t="s">
        <v>248</v>
      </c>
      <c r="I53" s="286">
        <v>0.16</v>
      </c>
      <c r="J53" s="288">
        <v>1.0387999999999999</v>
      </c>
      <c r="K53" s="315">
        <v>0.13296640000000001</v>
      </c>
      <c r="L53" s="277"/>
      <c r="M53" s="276"/>
      <c r="N53" s="277"/>
      <c r="O53" s="276"/>
      <c r="P53" s="275"/>
      <c r="GO53" s="119"/>
      <c r="GP53" s="120"/>
      <c r="GQ53" s="120"/>
      <c r="GR53" s="120"/>
      <c r="GS53" s="120"/>
      <c r="GT53" s="120"/>
      <c r="GV53" s="79"/>
      <c r="GW53" s="79"/>
      <c r="GX53" s="79"/>
      <c r="GY53" s="252" t="s">
        <v>283</v>
      </c>
    </row>
    <row r="54" spans="1:211" s="74" customFormat="1" ht="15" x14ac:dyDescent="0.25">
      <c r="A54" s="105"/>
      <c r="B54" s="104"/>
      <c r="C54" s="133" t="s">
        <v>223</v>
      </c>
      <c r="D54" s="133"/>
      <c r="E54" s="133"/>
      <c r="F54" s="133"/>
      <c r="G54" s="133"/>
      <c r="H54" s="132"/>
      <c r="I54" s="130"/>
      <c r="J54" s="130"/>
      <c r="K54" s="130"/>
      <c r="L54" s="131"/>
      <c r="M54" s="130"/>
      <c r="N54" s="129"/>
      <c r="O54" s="130"/>
      <c r="P54" s="127">
        <v>5745.29</v>
      </c>
      <c r="Q54" s="264"/>
      <c r="R54" s="264"/>
      <c r="GO54" s="119"/>
      <c r="GP54" s="120"/>
      <c r="GQ54" s="120"/>
      <c r="GR54" s="120"/>
      <c r="GS54" s="120"/>
      <c r="GT54" s="120"/>
      <c r="GV54" s="79"/>
      <c r="GW54" s="79"/>
      <c r="GX54" s="79"/>
      <c r="GY54" s="252"/>
      <c r="GZ54" s="120" t="s">
        <v>223</v>
      </c>
    </row>
    <row r="55" spans="1:211" s="74" customFormat="1" ht="15" x14ac:dyDescent="0.25">
      <c r="A55" s="263" t="s">
        <v>317</v>
      </c>
      <c r="B55" s="262" t="s">
        <v>281</v>
      </c>
      <c r="C55" s="222" t="s">
        <v>280</v>
      </c>
      <c r="D55" s="222"/>
      <c r="E55" s="222"/>
      <c r="F55" s="222"/>
      <c r="G55" s="222"/>
      <c r="H55" s="261" t="s">
        <v>89</v>
      </c>
      <c r="I55" s="260">
        <v>2</v>
      </c>
      <c r="J55" s="87"/>
      <c r="K55" s="260">
        <v>2</v>
      </c>
      <c r="L55" s="77"/>
      <c r="M55" s="87"/>
      <c r="N55" s="77"/>
      <c r="O55" s="267">
        <v>1.0387999999999999</v>
      </c>
      <c r="P55" s="273">
        <v>61.02</v>
      </c>
      <c r="GO55" s="119"/>
      <c r="GP55" s="120"/>
      <c r="GQ55" s="120"/>
      <c r="GR55" s="120"/>
      <c r="GS55" s="120"/>
      <c r="GT55" s="120"/>
      <c r="GV55" s="79"/>
      <c r="GW55" s="79"/>
      <c r="GX55" s="79"/>
      <c r="GY55" s="252"/>
      <c r="GZ55" s="120"/>
      <c r="HA55" s="79" t="s">
        <v>280</v>
      </c>
    </row>
    <row r="56" spans="1:211" s="74" customFormat="1" ht="15" x14ac:dyDescent="0.25">
      <c r="A56" s="263"/>
      <c r="B56" s="262"/>
      <c r="C56" s="222" t="s">
        <v>91</v>
      </c>
      <c r="D56" s="222"/>
      <c r="E56" s="222"/>
      <c r="F56" s="222"/>
      <c r="G56" s="222"/>
      <c r="H56" s="261"/>
      <c r="I56" s="87"/>
      <c r="J56" s="87"/>
      <c r="K56" s="87"/>
      <c r="L56" s="77"/>
      <c r="M56" s="87"/>
      <c r="N56" s="77"/>
      <c r="O56" s="87"/>
      <c r="P56" s="259">
        <v>4942.38</v>
      </c>
      <c r="GO56" s="119"/>
      <c r="GP56" s="120"/>
      <c r="GQ56" s="120"/>
      <c r="GR56" s="120"/>
      <c r="GS56" s="120"/>
      <c r="GT56" s="120"/>
      <c r="GV56" s="79"/>
      <c r="GW56" s="79"/>
      <c r="GX56" s="79"/>
      <c r="GY56" s="252"/>
      <c r="GZ56" s="120"/>
      <c r="HA56" s="79"/>
      <c r="HB56" s="79" t="s">
        <v>91</v>
      </c>
    </row>
    <row r="57" spans="1:211" s="74" customFormat="1" ht="15" x14ac:dyDescent="0.25">
      <c r="A57" s="263"/>
      <c r="B57" s="262" t="s">
        <v>279</v>
      </c>
      <c r="C57" s="222" t="s">
        <v>278</v>
      </c>
      <c r="D57" s="222"/>
      <c r="E57" s="222"/>
      <c r="F57" s="222"/>
      <c r="G57" s="222"/>
      <c r="H57" s="261" t="s">
        <v>89</v>
      </c>
      <c r="I57" s="260">
        <v>92</v>
      </c>
      <c r="J57" s="87"/>
      <c r="K57" s="260">
        <v>92</v>
      </c>
      <c r="L57" s="77"/>
      <c r="M57" s="87"/>
      <c r="N57" s="77"/>
      <c r="O57" s="87"/>
      <c r="P57" s="259">
        <v>4546.99</v>
      </c>
      <c r="GO57" s="119"/>
      <c r="GP57" s="120"/>
      <c r="GQ57" s="120"/>
      <c r="GR57" s="120"/>
      <c r="GS57" s="120"/>
      <c r="GT57" s="120"/>
      <c r="GV57" s="79"/>
      <c r="GW57" s="79"/>
      <c r="GX57" s="79"/>
      <c r="GY57" s="252"/>
      <c r="GZ57" s="120"/>
      <c r="HA57" s="79"/>
      <c r="HB57" s="79" t="s">
        <v>278</v>
      </c>
    </row>
    <row r="58" spans="1:211" s="74" customFormat="1" ht="15" x14ac:dyDescent="0.25">
      <c r="A58" s="263"/>
      <c r="B58" s="262" t="s">
        <v>277</v>
      </c>
      <c r="C58" s="222" t="s">
        <v>276</v>
      </c>
      <c r="D58" s="222"/>
      <c r="E58" s="222"/>
      <c r="F58" s="222"/>
      <c r="G58" s="222"/>
      <c r="H58" s="261" t="s">
        <v>89</v>
      </c>
      <c r="I58" s="260">
        <v>49</v>
      </c>
      <c r="J58" s="87"/>
      <c r="K58" s="260">
        <v>49</v>
      </c>
      <c r="L58" s="77"/>
      <c r="M58" s="87"/>
      <c r="N58" s="77"/>
      <c r="O58" s="87"/>
      <c r="P58" s="259">
        <v>2421.77</v>
      </c>
      <c r="GO58" s="119"/>
      <c r="GP58" s="120"/>
      <c r="GQ58" s="120"/>
      <c r="GR58" s="120"/>
      <c r="GS58" s="120"/>
      <c r="GT58" s="120"/>
      <c r="GV58" s="79"/>
      <c r="GW58" s="79"/>
      <c r="GX58" s="79"/>
      <c r="GY58" s="252"/>
      <c r="GZ58" s="120"/>
      <c r="HA58" s="79"/>
      <c r="HB58" s="79" t="s">
        <v>276</v>
      </c>
    </row>
    <row r="59" spans="1:211" s="74" customFormat="1" ht="15" x14ac:dyDescent="0.25">
      <c r="A59" s="122"/>
      <c r="B59" s="134"/>
      <c r="C59" s="133" t="s">
        <v>73</v>
      </c>
      <c r="D59" s="133"/>
      <c r="E59" s="133"/>
      <c r="F59" s="133"/>
      <c r="G59" s="133"/>
      <c r="H59" s="132"/>
      <c r="I59" s="130"/>
      <c r="J59" s="130"/>
      <c r="K59" s="130"/>
      <c r="L59" s="131"/>
      <c r="M59" s="130"/>
      <c r="N59" s="129">
        <v>15968.84</v>
      </c>
      <c r="O59" s="130"/>
      <c r="P59" s="127">
        <v>12775.07</v>
      </c>
      <c r="GO59" s="119"/>
      <c r="GP59" s="120"/>
      <c r="GQ59" s="120"/>
      <c r="GR59" s="120"/>
      <c r="GS59" s="120"/>
      <c r="GT59" s="120"/>
      <c r="GV59" s="79"/>
      <c r="GW59" s="79"/>
      <c r="GX59" s="79"/>
      <c r="GY59" s="252"/>
      <c r="GZ59" s="120"/>
      <c r="HA59" s="79"/>
      <c r="HB59" s="79"/>
      <c r="HC59" s="120" t="s">
        <v>73</v>
      </c>
    </row>
    <row r="60" spans="1:211" s="74" customFormat="1" ht="33.75" x14ac:dyDescent="0.25">
      <c r="A60" s="143" t="s">
        <v>23</v>
      </c>
      <c r="B60" s="142" t="s">
        <v>307</v>
      </c>
      <c r="C60" s="258" t="s">
        <v>305</v>
      </c>
      <c r="D60" s="258"/>
      <c r="E60" s="258"/>
      <c r="F60" s="258"/>
      <c r="G60" s="258"/>
      <c r="H60" s="132" t="s">
        <v>306</v>
      </c>
      <c r="I60" s="130">
        <v>8</v>
      </c>
      <c r="J60" s="138">
        <v>1</v>
      </c>
      <c r="K60" s="138">
        <v>8</v>
      </c>
      <c r="L60" s="140">
        <v>687.15</v>
      </c>
      <c r="M60" s="180">
        <v>1.0900000000000001</v>
      </c>
      <c r="N60" s="257">
        <v>748.99</v>
      </c>
      <c r="O60" s="144">
        <v>1.0387999999999999</v>
      </c>
      <c r="P60" s="127">
        <v>6224.41</v>
      </c>
      <c r="GO60" s="119"/>
      <c r="GP60" s="120" t="s">
        <v>305</v>
      </c>
      <c r="GQ60" s="120" t="s">
        <v>51</v>
      </c>
      <c r="GR60" s="120" t="s">
        <v>51</v>
      </c>
      <c r="GS60" s="120" t="s">
        <v>51</v>
      </c>
      <c r="GT60" s="120" t="s">
        <v>51</v>
      </c>
      <c r="GV60" s="79"/>
      <c r="GW60" s="79"/>
      <c r="GX60" s="79"/>
      <c r="GY60" s="252"/>
      <c r="GZ60" s="120"/>
      <c r="HA60" s="79"/>
      <c r="HB60" s="79"/>
      <c r="HC60" s="120"/>
    </row>
    <row r="61" spans="1:211" s="74" customFormat="1" ht="15" x14ac:dyDescent="0.25">
      <c r="A61" s="137"/>
      <c r="B61" s="104"/>
      <c r="C61" s="136" t="s">
        <v>179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5"/>
      <c r="GO61" s="119"/>
      <c r="GP61" s="120"/>
      <c r="GQ61" s="120"/>
      <c r="GR61" s="120"/>
      <c r="GS61" s="120"/>
      <c r="GT61" s="120"/>
      <c r="GU61" s="68" t="s">
        <v>179</v>
      </c>
      <c r="GV61" s="79"/>
      <c r="GW61" s="79"/>
      <c r="GX61" s="79"/>
      <c r="GY61" s="252"/>
      <c r="GZ61" s="120"/>
      <c r="HA61" s="79"/>
      <c r="HB61" s="79"/>
      <c r="HC61" s="120"/>
    </row>
    <row r="62" spans="1:211" s="74" customFormat="1" ht="15" x14ac:dyDescent="0.25">
      <c r="A62" s="122"/>
      <c r="B62" s="134"/>
      <c r="C62" s="133" t="s">
        <v>73</v>
      </c>
      <c r="D62" s="133"/>
      <c r="E62" s="133"/>
      <c r="F62" s="133"/>
      <c r="G62" s="133"/>
      <c r="H62" s="132"/>
      <c r="I62" s="130"/>
      <c r="J62" s="130"/>
      <c r="K62" s="130"/>
      <c r="L62" s="131"/>
      <c r="M62" s="130"/>
      <c r="N62" s="131"/>
      <c r="O62" s="130"/>
      <c r="P62" s="127">
        <v>6224.41</v>
      </c>
      <c r="GO62" s="119"/>
      <c r="GP62" s="120"/>
      <c r="GQ62" s="120"/>
      <c r="GR62" s="120"/>
      <c r="GS62" s="120"/>
      <c r="GT62" s="120"/>
      <c r="GV62" s="79"/>
      <c r="GW62" s="79"/>
      <c r="GX62" s="79"/>
      <c r="GY62" s="252"/>
      <c r="GZ62" s="120"/>
      <c r="HA62" s="79"/>
      <c r="HB62" s="79"/>
      <c r="HC62" s="120" t="s">
        <v>73</v>
      </c>
    </row>
    <row r="63" spans="1:211" s="74" customFormat="1" ht="22.5" x14ac:dyDescent="0.25">
      <c r="A63" s="143" t="s">
        <v>120</v>
      </c>
      <c r="B63" s="142" t="s">
        <v>274</v>
      </c>
      <c r="C63" s="258" t="s">
        <v>272</v>
      </c>
      <c r="D63" s="258"/>
      <c r="E63" s="258"/>
      <c r="F63" s="258"/>
      <c r="G63" s="258"/>
      <c r="H63" s="132" t="s">
        <v>273</v>
      </c>
      <c r="I63" s="130">
        <v>0.75</v>
      </c>
      <c r="J63" s="138">
        <v>1</v>
      </c>
      <c r="K63" s="180">
        <v>0.75</v>
      </c>
      <c r="L63" s="131"/>
      <c r="M63" s="130"/>
      <c r="N63" s="272"/>
      <c r="O63" s="130"/>
      <c r="P63" s="165"/>
      <c r="GO63" s="119"/>
      <c r="GP63" s="120" t="s">
        <v>272</v>
      </c>
      <c r="GQ63" s="120" t="s">
        <v>51</v>
      </c>
      <c r="GR63" s="120" t="s">
        <v>51</v>
      </c>
      <c r="GS63" s="120" t="s">
        <v>51</v>
      </c>
      <c r="GT63" s="120" t="s">
        <v>51</v>
      </c>
      <c r="GV63" s="79"/>
      <c r="GW63" s="79"/>
      <c r="GX63" s="79"/>
      <c r="GY63" s="252"/>
      <c r="GZ63" s="120"/>
      <c r="HA63" s="79"/>
      <c r="HB63" s="79"/>
      <c r="HC63" s="120"/>
    </row>
    <row r="64" spans="1:211" s="74" customFormat="1" ht="56.25" x14ac:dyDescent="0.25">
      <c r="A64" s="137"/>
      <c r="B64" s="104" t="s">
        <v>233</v>
      </c>
      <c r="C64" s="136" t="s">
        <v>232</v>
      </c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5"/>
      <c r="GO64" s="119"/>
      <c r="GP64" s="120"/>
      <c r="GQ64" s="120"/>
      <c r="GR64" s="120"/>
      <c r="GS64" s="120"/>
      <c r="GT64" s="120"/>
      <c r="GU64" s="68" t="s">
        <v>232</v>
      </c>
      <c r="GV64" s="79"/>
      <c r="GW64" s="79"/>
      <c r="GX64" s="79"/>
      <c r="GY64" s="252"/>
      <c r="GZ64" s="120"/>
      <c r="HA64" s="79"/>
      <c r="HB64" s="79"/>
      <c r="HC64" s="120"/>
    </row>
    <row r="65" spans="1:211" s="74" customFormat="1" ht="15" x14ac:dyDescent="0.25">
      <c r="A65" s="137"/>
      <c r="B65" s="104"/>
      <c r="C65" s="136" t="s">
        <v>315</v>
      </c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5"/>
      <c r="GO65" s="119"/>
      <c r="GP65" s="120"/>
      <c r="GQ65" s="120"/>
      <c r="GR65" s="120"/>
      <c r="GS65" s="120"/>
      <c r="GT65" s="120"/>
      <c r="GU65" s="68" t="s">
        <v>315</v>
      </c>
      <c r="GV65" s="79"/>
      <c r="GW65" s="79"/>
      <c r="GX65" s="79"/>
      <c r="GY65" s="252"/>
      <c r="GZ65" s="120"/>
      <c r="HA65" s="79"/>
      <c r="HB65" s="79"/>
      <c r="HC65" s="120"/>
    </row>
    <row r="66" spans="1:211" s="74" customFormat="1" ht="15" x14ac:dyDescent="0.25">
      <c r="A66" s="137"/>
      <c r="B66" s="104"/>
      <c r="C66" s="136" t="s">
        <v>314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5"/>
      <c r="GO66" s="119"/>
      <c r="GP66" s="120"/>
      <c r="GQ66" s="120"/>
      <c r="GR66" s="120"/>
      <c r="GS66" s="120"/>
      <c r="GT66" s="120"/>
      <c r="GU66" s="68" t="s">
        <v>314</v>
      </c>
      <c r="GV66" s="79"/>
      <c r="GW66" s="79"/>
      <c r="GX66" s="79"/>
      <c r="GY66" s="252"/>
      <c r="GZ66" s="120"/>
      <c r="HA66" s="79"/>
      <c r="HB66" s="79"/>
      <c r="HC66" s="120"/>
    </row>
    <row r="67" spans="1:211" s="74" customFormat="1" ht="15" x14ac:dyDescent="0.25">
      <c r="A67" s="137"/>
      <c r="B67" s="104"/>
      <c r="C67" s="136" t="s">
        <v>179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5"/>
      <c r="GO67" s="119"/>
      <c r="GP67" s="120"/>
      <c r="GQ67" s="120"/>
      <c r="GR67" s="120"/>
      <c r="GS67" s="120"/>
      <c r="GT67" s="120"/>
      <c r="GU67" s="68" t="s">
        <v>179</v>
      </c>
      <c r="GV67" s="79"/>
      <c r="GW67" s="79"/>
      <c r="GX67" s="79"/>
      <c r="GY67" s="252"/>
      <c r="GZ67" s="120"/>
      <c r="HA67" s="79"/>
      <c r="HB67" s="79"/>
      <c r="HC67" s="120"/>
    </row>
    <row r="68" spans="1:211" s="74" customFormat="1" ht="15" x14ac:dyDescent="0.25">
      <c r="A68" s="270"/>
      <c r="B68" s="262" t="s">
        <v>22</v>
      </c>
      <c r="C68" s="222" t="s">
        <v>231</v>
      </c>
      <c r="D68" s="222"/>
      <c r="E68" s="222"/>
      <c r="F68" s="222"/>
      <c r="G68" s="222"/>
      <c r="H68" s="261" t="s">
        <v>94</v>
      </c>
      <c r="I68" s="87"/>
      <c r="J68" s="87"/>
      <c r="K68" s="266">
        <v>22.560788299999999</v>
      </c>
      <c r="L68" s="77"/>
      <c r="M68" s="87"/>
      <c r="N68" s="77"/>
      <c r="O68" s="87"/>
      <c r="P68" s="259">
        <v>10406.39</v>
      </c>
      <c r="GO68" s="119"/>
      <c r="GP68" s="120"/>
      <c r="GQ68" s="120"/>
      <c r="GR68" s="120"/>
      <c r="GS68" s="120"/>
      <c r="GT68" s="120"/>
      <c r="GV68" s="79" t="s">
        <v>231</v>
      </c>
      <c r="GW68" s="79"/>
      <c r="GX68" s="79"/>
      <c r="GY68" s="252"/>
      <c r="GZ68" s="120"/>
      <c r="HA68" s="79"/>
      <c r="HB68" s="79"/>
      <c r="HC68" s="120"/>
    </row>
    <row r="69" spans="1:211" s="74" customFormat="1" ht="15" x14ac:dyDescent="0.25">
      <c r="A69" s="269"/>
      <c r="B69" s="262" t="s">
        <v>230</v>
      </c>
      <c r="C69" s="222" t="s">
        <v>229</v>
      </c>
      <c r="D69" s="222"/>
      <c r="E69" s="222"/>
      <c r="F69" s="222"/>
      <c r="G69" s="222"/>
      <c r="H69" s="261" t="s">
        <v>94</v>
      </c>
      <c r="I69" s="260">
        <v>11</v>
      </c>
      <c r="J69" s="271">
        <v>2.7346409999999999</v>
      </c>
      <c r="K69" s="266">
        <v>22.560788299999999</v>
      </c>
      <c r="L69" s="66"/>
      <c r="M69" s="149"/>
      <c r="N69" s="265">
        <v>461.26</v>
      </c>
      <c r="O69" s="87"/>
      <c r="P69" s="259">
        <v>10406.39</v>
      </c>
      <c r="Q69" s="264"/>
      <c r="R69" s="264"/>
      <c r="GO69" s="119"/>
      <c r="GP69" s="120"/>
      <c r="GQ69" s="120"/>
      <c r="GR69" s="120"/>
      <c r="GS69" s="120"/>
      <c r="GT69" s="120"/>
      <c r="GV69" s="79"/>
      <c r="GW69" s="79" t="s">
        <v>229</v>
      </c>
      <c r="GX69" s="79"/>
      <c r="GY69" s="252"/>
      <c r="GZ69" s="120"/>
      <c r="HA69" s="79"/>
      <c r="HB69" s="79"/>
      <c r="HC69" s="120"/>
    </row>
    <row r="70" spans="1:211" s="74" customFormat="1" ht="15" x14ac:dyDescent="0.25">
      <c r="A70" s="270"/>
      <c r="B70" s="262" t="s">
        <v>23</v>
      </c>
      <c r="C70" s="222" t="s">
        <v>228</v>
      </c>
      <c r="D70" s="222"/>
      <c r="E70" s="222"/>
      <c r="F70" s="222"/>
      <c r="G70" s="222"/>
      <c r="H70" s="261"/>
      <c r="I70" s="87"/>
      <c r="J70" s="87"/>
      <c r="K70" s="87"/>
      <c r="L70" s="77"/>
      <c r="M70" s="87"/>
      <c r="N70" s="77"/>
      <c r="O70" s="87"/>
      <c r="P70" s="273">
        <v>433.78</v>
      </c>
      <c r="GO70" s="119"/>
      <c r="GP70" s="120"/>
      <c r="GQ70" s="120"/>
      <c r="GR70" s="120"/>
      <c r="GS70" s="120"/>
      <c r="GT70" s="120"/>
      <c r="GV70" s="79" t="s">
        <v>228</v>
      </c>
      <c r="GW70" s="79"/>
      <c r="GX70" s="79"/>
      <c r="GY70" s="252"/>
      <c r="GZ70" s="120"/>
      <c r="HA70" s="79"/>
      <c r="HB70" s="79"/>
      <c r="HC70" s="120"/>
    </row>
    <row r="71" spans="1:211" s="74" customFormat="1" ht="15" x14ac:dyDescent="0.25">
      <c r="A71" s="270"/>
      <c r="B71" s="262"/>
      <c r="C71" s="222" t="s">
        <v>267</v>
      </c>
      <c r="D71" s="222"/>
      <c r="E71" s="222"/>
      <c r="F71" s="222"/>
      <c r="G71" s="222"/>
      <c r="H71" s="261" t="s">
        <v>94</v>
      </c>
      <c r="I71" s="87"/>
      <c r="J71" s="87"/>
      <c r="K71" s="266">
        <v>0.58899959999999996</v>
      </c>
      <c r="L71" s="77"/>
      <c r="M71" s="87"/>
      <c r="N71" s="77"/>
      <c r="O71" s="87"/>
      <c r="P71" s="273">
        <v>305.93</v>
      </c>
      <c r="GO71" s="119"/>
      <c r="GP71" s="120"/>
      <c r="GQ71" s="120"/>
      <c r="GR71" s="120"/>
      <c r="GS71" s="120"/>
      <c r="GT71" s="120"/>
      <c r="GV71" s="79" t="s">
        <v>267</v>
      </c>
      <c r="GW71" s="79"/>
      <c r="GX71" s="79"/>
      <c r="GY71" s="252"/>
      <c r="GZ71" s="120"/>
      <c r="HA71" s="79"/>
      <c r="HB71" s="79"/>
      <c r="HC71" s="120"/>
    </row>
    <row r="72" spans="1:211" s="74" customFormat="1" ht="15" x14ac:dyDescent="0.25">
      <c r="A72" s="269"/>
      <c r="B72" s="262" t="s">
        <v>266</v>
      </c>
      <c r="C72" s="222" t="s">
        <v>265</v>
      </c>
      <c r="D72" s="222"/>
      <c r="E72" s="222"/>
      <c r="F72" s="222"/>
      <c r="G72" s="222"/>
      <c r="H72" s="261" t="s">
        <v>226</v>
      </c>
      <c r="I72" s="268">
        <v>0.56000000000000005</v>
      </c>
      <c r="J72" s="285">
        <v>1.40238</v>
      </c>
      <c r="K72" s="266">
        <v>0.58899959999999996</v>
      </c>
      <c r="L72" s="66"/>
      <c r="M72" s="149"/>
      <c r="N72" s="265">
        <v>736.47</v>
      </c>
      <c r="O72" s="87"/>
      <c r="P72" s="259">
        <v>433.78</v>
      </c>
      <c r="Q72" s="264"/>
      <c r="R72" s="264"/>
      <c r="GO72" s="119"/>
      <c r="GP72" s="120"/>
      <c r="GQ72" s="120"/>
      <c r="GR72" s="120"/>
      <c r="GS72" s="120"/>
      <c r="GT72" s="120"/>
      <c r="GV72" s="79"/>
      <c r="GW72" s="79" t="s">
        <v>265</v>
      </c>
      <c r="GX72" s="79"/>
      <c r="GY72" s="252"/>
      <c r="GZ72" s="120"/>
      <c r="HA72" s="79"/>
      <c r="HB72" s="79"/>
      <c r="HC72" s="120"/>
    </row>
    <row r="73" spans="1:211" s="74" customFormat="1" ht="15" x14ac:dyDescent="0.25">
      <c r="A73" s="263"/>
      <c r="B73" s="262" t="s">
        <v>264</v>
      </c>
      <c r="C73" s="222" t="s">
        <v>263</v>
      </c>
      <c r="D73" s="222"/>
      <c r="E73" s="222"/>
      <c r="F73" s="222"/>
      <c r="G73" s="222"/>
      <c r="H73" s="261" t="s">
        <v>94</v>
      </c>
      <c r="I73" s="268">
        <v>0.56000000000000005</v>
      </c>
      <c r="J73" s="285">
        <v>1.40238</v>
      </c>
      <c r="K73" s="266">
        <v>0.58899959999999996</v>
      </c>
      <c r="L73" s="77"/>
      <c r="M73" s="87"/>
      <c r="N73" s="284">
        <v>519.4</v>
      </c>
      <c r="O73" s="87"/>
      <c r="P73" s="273">
        <v>305.93</v>
      </c>
      <c r="GO73" s="119"/>
      <c r="GP73" s="120"/>
      <c r="GQ73" s="120"/>
      <c r="GR73" s="120"/>
      <c r="GS73" s="120"/>
      <c r="GT73" s="120"/>
      <c r="GV73" s="79"/>
      <c r="GW73" s="79"/>
      <c r="GX73" s="79" t="s">
        <v>263</v>
      </c>
      <c r="GY73" s="252"/>
      <c r="GZ73" s="120"/>
      <c r="HA73" s="79"/>
      <c r="HB73" s="79"/>
      <c r="HC73" s="120"/>
    </row>
    <row r="74" spans="1:211" s="74" customFormat="1" ht="15" x14ac:dyDescent="0.25">
      <c r="A74" s="270"/>
      <c r="B74" s="262" t="s">
        <v>119</v>
      </c>
      <c r="C74" s="222" t="s">
        <v>224</v>
      </c>
      <c r="D74" s="222"/>
      <c r="E74" s="222"/>
      <c r="F74" s="222"/>
      <c r="G74" s="222"/>
      <c r="H74" s="261"/>
      <c r="I74" s="87"/>
      <c r="J74" s="87"/>
      <c r="K74" s="87"/>
      <c r="L74" s="77"/>
      <c r="M74" s="87"/>
      <c r="N74" s="77"/>
      <c r="O74" s="87"/>
      <c r="P74" s="273">
        <v>299.68</v>
      </c>
      <c r="GO74" s="119"/>
      <c r="GP74" s="120"/>
      <c r="GQ74" s="120"/>
      <c r="GR74" s="120"/>
      <c r="GS74" s="120"/>
      <c r="GT74" s="120"/>
      <c r="GV74" s="79" t="s">
        <v>224</v>
      </c>
      <c r="GW74" s="79"/>
      <c r="GX74" s="79"/>
      <c r="GY74" s="252"/>
      <c r="GZ74" s="120"/>
      <c r="HA74" s="79"/>
      <c r="HB74" s="79"/>
      <c r="HC74" s="120"/>
    </row>
    <row r="75" spans="1:211" s="74" customFormat="1" ht="22.5" x14ac:dyDescent="0.25">
      <c r="A75" s="269"/>
      <c r="B75" s="262" t="s">
        <v>262</v>
      </c>
      <c r="C75" s="222" t="s">
        <v>261</v>
      </c>
      <c r="D75" s="222"/>
      <c r="E75" s="222"/>
      <c r="F75" s="222"/>
      <c r="G75" s="222"/>
      <c r="H75" s="261" t="s">
        <v>248</v>
      </c>
      <c r="I75" s="283">
        <v>3.0000000000000001E-3</v>
      </c>
      <c r="J75" s="267">
        <v>1.0387999999999999</v>
      </c>
      <c r="K75" s="266">
        <v>2.3373000000000001E-3</v>
      </c>
      <c r="L75" s="154">
        <v>105095.7</v>
      </c>
      <c r="M75" s="163">
        <v>1.22</v>
      </c>
      <c r="N75" s="265">
        <v>128216.75</v>
      </c>
      <c r="O75" s="87"/>
      <c r="P75" s="259">
        <v>299.68</v>
      </c>
      <c r="Q75" s="264"/>
      <c r="R75" s="264"/>
      <c r="GO75" s="119"/>
      <c r="GP75" s="120"/>
      <c r="GQ75" s="120"/>
      <c r="GR75" s="120"/>
      <c r="GS75" s="120"/>
      <c r="GT75" s="120"/>
      <c r="GV75" s="79"/>
      <c r="GW75" s="79" t="s">
        <v>261</v>
      </c>
      <c r="GX75" s="79"/>
      <c r="GY75" s="252"/>
      <c r="GZ75" s="120"/>
      <c r="HA75" s="79"/>
      <c r="HB75" s="79"/>
      <c r="HC75" s="120"/>
    </row>
    <row r="76" spans="1:211" s="74" customFormat="1" ht="15" x14ac:dyDescent="0.25">
      <c r="A76" s="282" t="s">
        <v>260</v>
      </c>
      <c r="B76" s="281" t="s">
        <v>259</v>
      </c>
      <c r="C76" s="280" t="s">
        <v>258</v>
      </c>
      <c r="D76" s="280"/>
      <c r="E76" s="280"/>
      <c r="F76" s="280"/>
      <c r="G76" s="280"/>
      <c r="H76" s="279" t="s">
        <v>235</v>
      </c>
      <c r="I76" s="278">
        <v>105</v>
      </c>
      <c r="J76" s="288">
        <v>1.0387999999999999</v>
      </c>
      <c r="K76" s="288">
        <v>81.805499999999995</v>
      </c>
      <c r="L76" s="277"/>
      <c r="M76" s="276"/>
      <c r="N76" s="277"/>
      <c r="O76" s="276"/>
      <c r="P76" s="275"/>
      <c r="GO76" s="119"/>
      <c r="GP76" s="120"/>
      <c r="GQ76" s="120"/>
      <c r="GR76" s="120"/>
      <c r="GS76" s="120"/>
      <c r="GT76" s="120"/>
      <c r="GV76" s="79"/>
      <c r="GW76" s="79"/>
      <c r="GX76" s="79"/>
      <c r="GY76" s="252" t="s">
        <v>258</v>
      </c>
      <c r="GZ76" s="120"/>
      <c r="HA76" s="79"/>
      <c r="HB76" s="79"/>
      <c r="HC76" s="120"/>
    </row>
    <row r="77" spans="1:211" s="74" customFormat="1" ht="15" x14ac:dyDescent="0.25">
      <c r="A77" s="105"/>
      <c r="B77" s="104"/>
      <c r="C77" s="133" t="s">
        <v>223</v>
      </c>
      <c r="D77" s="133"/>
      <c r="E77" s="133"/>
      <c r="F77" s="133"/>
      <c r="G77" s="133"/>
      <c r="H77" s="132"/>
      <c r="I77" s="130"/>
      <c r="J77" s="130"/>
      <c r="K77" s="130"/>
      <c r="L77" s="131"/>
      <c r="M77" s="130"/>
      <c r="N77" s="129"/>
      <c r="O77" s="130"/>
      <c r="P77" s="127">
        <v>11445.78</v>
      </c>
      <c r="Q77" s="264"/>
      <c r="R77" s="264"/>
      <c r="GO77" s="119"/>
      <c r="GP77" s="120"/>
      <c r="GQ77" s="120"/>
      <c r="GR77" s="120"/>
      <c r="GS77" s="120"/>
      <c r="GT77" s="120"/>
      <c r="GV77" s="79"/>
      <c r="GW77" s="79"/>
      <c r="GX77" s="79"/>
      <c r="GY77" s="252"/>
      <c r="GZ77" s="120" t="s">
        <v>223</v>
      </c>
      <c r="HA77" s="79"/>
      <c r="HB77" s="79"/>
      <c r="HC77" s="120"/>
    </row>
    <row r="78" spans="1:211" s="74" customFormat="1" ht="15" x14ac:dyDescent="0.25">
      <c r="A78" s="263"/>
      <c r="B78" s="262"/>
      <c r="C78" s="222" t="s">
        <v>91</v>
      </c>
      <c r="D78" s="222"/>
      <c r="E78" s="222"/>
      <c r="F78" s="222"/>
      <c r="G78" s="222"/>
      <c r="H78" s="261"/>
      <c r="I78" s="87"/>
      <c r="J78" s="87"/>
      <c r="K78" s="87"/>
      <c r="L78" s="77"/>
      <c r="M78" s="87"/>
      <c r="N78" s="77"/>
      <c r="O78" s="87"/>
      <c r="P78" s="259">
        <v>10712.32</v>
      </c>
      <c r="GO78" s="119"/>
      <c r="GP78" s="120"/>
      <c r="GQ78" s="120"/>
      <c r="GR78" s="120"/>
      <c r="GS78" s="120"/>
      <c r="GT78" s="120"/>
      <c r="GV78" s="79"/>
      <c r="GW78" s="79"/>
      <c r="GX78" s="79"/>
      <c r="GY78" s="252"/>
      <c r="GZ78" s="120"/>
      <c r="HA78" s="79"/>
      <c r="HB78" s="79" t="s">
        <v>91</v>
      </c>
      <c r="HC78" s="120"/>
    </row>
    <row r="79" spans="1:211" s="74" customFormat="1" ht="15" x14ac:dyDescent="0.25">
      <c r="A79" s="263"/>
      <c r="B79" s="262" t="s">
        <v>257</v>
      </c>
      <c r="C79" s="222" t="s">
        <v>256</v>
      </c>
      <c r="D79" s="222"/>
      <c r="E79" s="222"/>
      <c r="F79" s="222"/>
      <c r="G79" s="222"/>
      <c r="H79" s="261" t="s">
        <v>89</v>
      </c>
      <c r="I79" s="260">
        <v>97</v>
      </c>
      <c r="J79" s="87"/>
      <c r="K79" s="260">
        <v>97</v>
      </c>
      <c r="L79" s="77"/>
      <c r="M79" s="87"/>
      <c r="N79" s="77"/>
      <c r="O79" s="87"/>
      <c r="P79" s="259">
        <v>10390.950000000001</v>
      </c>
      <c r="GO79" s="119"/>
      <c r="GP79" s="120"/>
      <c r="GQ79" s="120"/>
      <c r="GR79" s="120"/>
      <c r="GS79" s="120"/>
      <c r="GT79" s="120"/>
      <c r="GV79" s="79"/>
      <c r="GW79" s="79"/>
      <c r="GX79" s="79"/>
      <c r="GY79" s="252"/>
      <c r="GZ79" s="120"/>
      <c r="HA79" s="79"/>
      <c r="HB79" s="79" t="s">
        <v>256</v>
      </c>
      <c r="HC79" s="120"/>
    </row>
    <row r="80" spans="1:211" s="74" customFormat="1" ht="15" x14ac:dyDescent="0.25">
      <c r="A80" s="263"/>
      <c r="B80" s="262" t="s">
        <v>255</v>
      </c>
      <c r="C80" s="222" t="s">
        <v>254</v>
      </c>
      <c r="D80" s="222"/>
      <c r="E80" s="222"/>
      <c r="F80" s="222"/>
      <c r="G80" s="222"/>
      <c r="H80" s="261" t="s">
        <v>89</v>
      </c>
      <c r="I80" s="260">
        <v>55</v>
      </c>
      <c r="J80" s="87"/>
      <c r="K80" s="260">
        <v>55</v>
      </c>
      <c r="L80" s="77"/>
      <c r="M80" s="87"/>
      <c r="N80" s="77"/>
      <c r="O80" s="87"/>
      <c r="P80" s="259">
        <v>5891.78</v>
      </c>
      <c r="GO80" s="119"/>
      <c r="GP80" s="120"/>
      <c r="GQ80" s="120"/>
      <c r="GR80" s="120"/>
      <c r="GS80" s="120"/>
      <c r="GT80" s="120"/>
      <c r="GV80" s="79"/>
      <c r="GW80" s="79"/>
      <c r="GX80" s="79"/>
      <c r="GY80" s="252"/>
      <c r="GZ80" s="120"/>
      <c r="HA80" s="79"/>
      <c r="HB80" s="79" t="s">
        <v>254</v>
      </c>
      <c r="HC80" s="120"/>
    </row>
    <row r="81" spans="1:211" s="74" customFormat="1" ht="15" x14ac:dyDescent="0.25">
      <c r="A81" s="122"/>
      <c r="B81" s="134"/>
      <c r="C81" s="133" t="s">
        <v>73</v>
      </c>
      <c r="D81" s="133"/>
      <c r="E81" s="133"/>
      <c r="F81" s="133"/>
      <c r="G81" s="133"/>
      <c r="H81" s="132"/>
      <c r="I81" s="130"/>
      <c r="J81" s="130"/>
      <c r="K81" s="130"/>
      <c r="L81" s="131"/>
      <c r="M81" s="130"/>
      <c r="N81" s="129">
        <v>36971.35</v>
      </c>
      <c r="O81" s="130"/>
      <c r="P81" s="127">
        <v>27728.51</v>
      </c>
      <c r="GO81" s="119"/>
      <c r="GP81" s="120"/>
      <c r="GQ81" s="120"/>
      <c r="GR81" s="120"/>
      <c r="GS81" s="120"/>
      <c r="GT81" s="120"/>
      <c r="GV81" s="79"/>
      <c r="GW81" s="79"/>
      <c r="GX81" s="79"/>
      <c r="GY81" s="252"/>
      <c r="GZ81" s="120"/>
      <c r="HA81" s="79"/>
      <c r="HB81" s="79"/>
      <c r="HC81" s="120" t="s">
        <v>73</v>
      </c>
    </row>
    <row r="82" spans="1:211" s="74" customFormat="1" ht="33.75" x14ac:dyDescent="0.25">
      <c r="A82" s="143" t="s">
        <v>119</v>
      </c>
      <c r="B82" s="142" t="s">
        <v>303</v>
      </c>
      <c r="C82" s="258" t="s">
        <v>302</v>
      </c>
      <c r="D82" s="258"/>
      <c r="E82" s="258"/>
      <c r="F82" s="258"/>
      <c r="G82" s="258"/>
      <c r="H82" s="132" t="s">
        <v>235</v>
      </c>
      <c r="I82" s="130">
        <v>78.75</v>
      </c>
      <c r="J82" s="138">
        <v>1</v>
      </c>
      <c r="K82" s="180">
        <v>78.75</v>
      </c>
      <c r="L82" s="140">
        <v>89.97</v>
      </c>
      <c r="M82" s="180">
        <v>1.23</v>
      </c>
      <c r="N82" s="257">
        <v>110.66</v>
      </c>
      <c r="O82" s="144">
        <v>1.0387999999999999</v>
      </c>
      <c r="P82" s="127">
        <v>9052.6</v>
      </c>
      <c r="GO82" s="119"/>
      <c r="GP82" s="120" t="s">
        <v>302</v>
      </c>
      <c r="GQ82" s="120" t="s">
        <v>51</v>
      </c>
      <c r="GR82" s="120" t="s">
        <v>51</v>
      </c>
      <c r="GS82" s="120" t="s">
        <v>51</v>
      </c>
      <c r="GT82" s="120" t="s">
        <v>51</v>
      </c>
      <c r="GV82" s="79"/>
      <c r="GW82" s="79"/>
      <c r="GX82" s="79"/>
      <c r="GY82" s="252"/>
      <c r="GZ82" s="120"/>
      <c r="HA82" s="79"/>
      <c r="HB82" s="79"/>
      <c r="HC82" s="120"/>
    </row>
    <row r="83" spans="1:211" s="74" customFormat="1" ht="15" x14ac:dyDescent="0.25">
      <c r="A83" s="137"/>
      <c r="B83" s="104"/>
      <c r="C83" s="136" t="s">
        <v>179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5"/>
      <c r="GO83" s="119"/>
      <c r="GP83" s="120"/>
      <c r="GQ83" s="120"/>
      <c r="GR83" s="120"/>
      <c r="GS83" s="120"/>
      <c r="GT83" s="120"/>
      <c r="GU83" s="68" t="s">
        <v>179</v>
      </c>
      <c r="GV83" s="79"/>
      <c r="GW83" s="79"/>
      <c r="GX83" s="79"/>
      <c r="GY83" s="252"/>
      <c r="GZ83" s="120"/>
      <c r="HA83" s="79"/>
      <c r="HB83" s="79"/>
      <c r="HC83" s="120"/>
    </row>
    <row r="84" spans="1:211" s="74" customFormat="1" ht="15" x14ac:dyDescent="0.25">
      <c r="A84" s="122"/>
      <c r="B84" s="134"/>
      <c r="C84" s="133" t="s">
        <v>73</v>
      </c>
      <c r="D84" s="133"/>
      <c r="E84" s="133"/>
      <c r="F84" s="133"/>
      <c r="G84" s="133"/>
      <c r="H84" s="132"/>
      <c r="I84" s="130"/>
      <c r="J84" s="130"/>
      <c r="K84" s="130"/>
      <c r="L84" s="131"/>
      <c r="M84" s="130"/>
      <c r="N84" s="131"/>
      <c r="O84" s="130"/>
      <c r="P84" s="127">
        <v>9052.6</v>
      </c>
      <c r="GO84" s="119"/>
      <c r="GP84" s="120"/>
      <c r="GQ84" s="120"/>
      <c r="GR84" s="120"/>
      <c r="GS84" s="120"/>
      <c r="GT84" s="120"/>
      <c r="GV84" s="79"/>
      <c r="GW84" s="79"/>
      <c r="GX84" s="79"/>
      <c r="GY84" s="252"/>
      <c r="GZ84" s="120"/>
      <c r="HA84" s="79"/>
      <c r="HB84" s="79"/>
      <c r="HC84" s="120" t="s">
        <v>73</v>
      </c>
    </row>
    <row r="85" spans="1:211" s="74" customFormat="1" ht="22.5" x14ac:dyDescent="0.25">
      <c r="A85" s="143" t="s">
        <v>27</v>
      </c>
      <c r="B85" s="142" t="s">
        <v>301</v>
      </c>
      <c r="C85" s="258" t="s">
        <v>299</v>
      </c>
      <c r="D85" s="258"/>
      <c r="E85" s="258"/>
      <c r="F85" s="258"/>
      <c r="G85" s="258"/>
      <c r="H85" s="132" t="s">
        <v>300</v>
      </c>
      <c r="I85" s="130">
        <v>0.8</v>
      </c>
      <c r="J85" s="138">
        <v>1</v>
      </c>
      <c r="K85" s="166">
        <v>0.8</v>
      </c>
      <c r="L85" s="131"/>
      <c r="M85" s="130"/>
      <c r="N85" s="272"/>
      <c r="O85" s="130"/>
      <c r="P85" s="165"/>
      <c r="GO85" s="119"/>
      <c r="GP85" s="120" t="s">
        <v>299</v>
      </c>
      <c r="GQ85" s="120" t="s">
        <v>51</v>
      </c>
      <c r="GR85" s="120" t="s">
        <v>51</v>
      </c>
      <c r="GS85" s="120" t="s">
        <v>51</v>
      </c>
      <c r="GT85" s="120" t="s">
        <v>51</v>
      </c>
      <c r="GV85" s="79"/>
      <c r="GW85" s="79"/>
      <c r="GX85" s="79"/>
      <c r="GY85" s="252"/>
      <c r="GZ85" s="120"/>
      <c r="HA85" s="79"/>
      <c r="HB85" s="79"/>
      <c r="HC85" s="120"/>
    </row>
    <row r="86" spans="1:211" s="74" customFormat="1" ht="56.25" x14ac:dyDescent="0.25">
      <c r="A86" s="137"/>
      <c r="B86" s="104" t="s">
        <v>233</v>
      </c>
      <c r="C86" s="136" t="s">
        <v>232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5"/>
      <c r="GO86" s="119"/>
      <c r="GP86" s="120"/>
      <c r="GQ86" s="120"/>
      <c r="GR86" s="120"/>
      <c r="GS86" s="120"/>
      <c r="GT86" s="120"/>
      <c r="GU86" s="68" t="s">
        <v>232</v>
      </c>
      <c r="GV86" s="79"/>
      <c r="GW86" s="79"/>
      <c r="GX86" s="79"/>
      <c r="GY86" s="252"/>
      <c r="GZ86" s="120"/>
      <c r="HA86" s="79"/>
      <c r="HB86" s="79"/>
      <c r="HC86" s="120"/>
    </row>
    <row r="87" spans="1:211" s="74" customFormat="1" ht="22.5" x14ac:dyDescent="0.25">
      <c r="A87" s="137"/>
      <c r="B87" s="104" t="s">
        <v>298</v>
      </c>
      <c r="C87" s="136" t="s">
        <v>297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5"/>
      <c r="GO87" s="119"/>
      <c r="GP87" s="120"/>
      <c r="GQ87" s="120"/>
      <c r="GR87" s="120"/>
      <c r="GS87" s="120"/>
      <c r="GT87" s="120"/>
      <c r="GU87" s="68" t="s">
        <v>297</v>
      </c>
      <c r="GV87" s="79"/>
      <c r="GW87" s="79"/>
      <c r="GX87" s="79"/>
      <c r="GY87" s="252"/>
      <c r="GZ87" s="120"/>
      <c r="HA87" s="79"/>
      <c r="HB87" s="79"/>
      <c r="HC87" s="120"/>
    </row>
    <row r="88" spans="1:211" s="74" customFormat="1" ht="15" x14ac:dyDescent="0.25">
      <c r="A88" s="137"/>
      <c r="B88" s="104"/>
      <c r="C88" s="136" t="s">
        <v>179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5"/>
      <c r="GO88" s="119"/>
      <c r="GP88" s="120"/>
      <c r="GQ88" s="120"/>
      <c r="GR88" s="120"/>
      <c r="GS88" s="120"/>
      <c r="GT88" s="120"/>
      <c r="GU88" s="68" t="s">
        <v>179</v>
      </c>
      <c r="GV88" s="79"/>
      <c r="GW88" s="79"/>
      <c r="GX88" s="79"/>
      <c r="GY88" s="252"/>
      <c r="GZ88" s="120"/>
      <c r="HA88" s="79"/>
      <c r="HB88" s="79"/>
      <c r="HC88" s="120"/>
    </row>
    <row r="89" spans="1:211" s="74" customFormat="1" ht="15" x14ac:dyDescent="0.25">
      <c r="A89" s="270"/>
      <c r="B89" s="262" t="s">
        <v>22</v>
      </c>
      <c r="C89" s="222" t="s">
        <v>231</v>
      </c>
      <c r="D89" s="222"/>
      <c r="E89" s="222"/>
      <c r="F89" s="222"/>
      <c r="G89" s="222"/>
      <c r="H89" s="261" t="s">
        <v>94</v>
      </c>
      <c r="I89" s="87"/>
      <c r="J89" s="87"/>
      <c r="K89" s="266">
        <v>4.1510448000000002</v>
      </c>
      <c r="L89" s="77"/>
      <c r="M89" s="87"/>
      <c r="N89" s="77"/>
      <c r="O89" s="87"/>
      <c r="P89" s="259">
        <v>2059.5</v>
      </c>
      <c r="GO89" s="119"/>
      <c r="GP89" s="120"/>
      <c r="GQ89" s="120"/>
      <c r="GR89" s="120"/>
      <c r="GS89" s="120"/>
      <c r="GT89" s="120"/>
      <c r="GV89" s="79" t="s">
        <v>231</v>
      </c>
      <c r="GW89" s="79"/>
      <c r="GX89" s="79"/>
      <c r="GY89" s="252"/>
      <c r="GZ89" s="120"/>
      <c r="HA89" s="79"/>
      <c r="HB89" s="79"/>
      <c r="HC89" s="120"/>
    </row>
    <row r="90" spans="1:211" s="74" customFormat="1" ht="15" x14ac:dyDescent="0.25">
      <c r="A90" s="269"/>
      <c r="B90" s="262" t="s">
        <v>294</v>
      </c>
      <c r="C90" s="222" t="s">
        <v>293</v>
      </c>
      <c r="D90" s="222"/>
      <c r="E90" s="222"/>
      <c r="F90" s="222"/>
      <c r="G90" s="222"/>
      <c r="H90" s="261" t="s">
        <v>94</v>
      </c>
      <c r="I90" s="274">
        <v>7.4</v>
      </c>
      <c r="J90" s="285">
        <v>0.70118999999999998</v>
      </c>
      <c r="K90" s="266">
        <v>4.1510448000000002</v>
      </c>
      <c r="L90" s="66"/>
      <c r="M90" s="149"/>
      <c r="N90" s="265">
        <v>496.14</v>
      </c>
      <c r="O90" s="87"/>
      <c r="P90" s="259">
        <v>2059.5</v>
      </c>
      <c r="Q90" s="264"/>
      <c r="R90" s="264"/>
      <c r="GO90" s="119"/>
      <c r="GP90" s="120"/>
      <c r="GQ90" s="120"/>
      <c r="GR90" s="120"/>
      <c r="GS90" s="120"/>
      <c r="GT90" s="120"/>
      <c r="GV90" s="79"/>
      <c r="GW90" s="79" t="s">
        <v>293</v>
      </c>
      <c r="GX90" s="79"/>
      <c r="GY90" s="252"/>
      <c r="GZ90" s="120"/>
      <c r="HA90" s="79"/>
      <c r="HB90" s="79"/>
      <c r="HC90" s="120"/>
    </row>
    <row r="91" spans="1:211" s="74" customFormat="1" ht="15" x14ac:dyDescent="0.25">
      <c r="A91" s="270"/>
      <c r="B91" s="262" t="s">
        <v>23</v>
      </c>
      <c r="C91" s="222" t="s">
        <v>228</v>
      </c>
      <c r="D91" s="222"/>
      <c r="E91" s="222"/>
      <c r="F91" s="222"/>
      <c r="G91" s="222"/>
      <c r="H91" s="261"/>
      <c r="I91" s="87"/>
      <c r="J91" s="87"/>
      <c r="K91" s="87"/>
      <c r="L91" s="77"/>
      <c r="M91" s="87"/>
      <c r="N91" s="77"/>
      <c r="O91" s="87"/>
      <c r="P91" s="273">
        <v>401.45</v>
      </c>
      <c r="GO91" s="119"/>
      <c r="GP91" s="120"/>
      <c r="GQ91" s="120"/>
      <c r="GR91" s="120"/>
      <c r="GS91" s="120"/>
      <c r="GT91" s="120"/>
      <c r="GV91" s="79" t="s">
        <v>228</v>
      </c>
      <c r="GW91" s="79"/>
      <c r="GX91" s="79"/>
      <c r="GY91" s="252"/>
      <c r="GZ91" s="120"/>
      <c r="HA91" s="79"/>
      <c r="HB91" s="79"/>
      <c r="HC91" s="120"/>
    </row>
    <row r="92" spans="1:211" s="74" customFormat="1" ht="15" x14ac:dyDescent="0.25">
      <c r="A92" s="270"/>
      <c r="B92" s="262"/>
      <c r="C92" s="222" t="s">
        <v>267</v>
      </c>
      <c r="D92" s="222"/>
      <c r="E92" s="222"/>
      <c r="F92" s="222"/>
      <c r="G92" s="222"/>
      <c r="H92" s="261" t="s">
        <v>94</v>
      </c>
      <c r="I92" s="87"/>
      <c r="J92" s="87"/>
      <c r="K92" s="266">
        <v>0.86386620000000003</v>
      </c>
      <c r="L92" s="77"/>
      <c r="M92" s="87"/>
      <c r="N92" s="77"/>
      <c r="O92" s="87"/>
      <c r="P92" s="273">
        <v>411.69</v>
      </c>
      <c r="GO92" s="119"/>
      <c r="GP92" s="120"/>
      <c r="GQ92" s="120"/>
      <c r="GR92" s="120"/>
      <c r="GS92" s="120"/>
      <c r="GT92" s="120"/>
      <c r="GV92" s="79" t="s">
        <v>267</v>
      </c>
      <c r="GW92" s="79"/>
      <c r="GX92" s="79"/>
      <c r="GY92" s="252"/>
      <c r="GZ92" s="120"/>
      <c r="HA92" s="79"/>
      <c r="HB92" s="79"/>
      <c r="HC92" s="120"/>
    </row>
    <row r="93" spans="1:211" s="74" customFormat="1" ht="15" x14ac:dyDescent="0.25">
      <c r="A93" s="269"/>
      <c r="B93" s="262" t="s">
        <v>292</v>
      </c>
      <c r="C93" s="222" t="s">
        <v>291</v>
      </c>
      <c r="D93" s="222"/>
      <c r="E93" s="222"/>
      <c r="F93" s="222"/>
      <c r="G93" s="222"/>
      <c r="H93" s="261" t="s">
        <v>226</v>
      </c>
      <c r="I93" s="268">
        <v>0.08</v>
      </c>
      <c r="J93" s="285">
        <v>0.70118999999999998</v>
      </c>
      <c r="K93" s="266">
        <v>4.4876199999999998E-2</v>
      </c>
      <c r="L93" s="66"/>
      <c r="M93" s="149"/>
      <c r="N93" s="265">
        <v>1875.12</v>
      </c>
      <c r="O93" s="87"/>
      <c r="P93" s="259">
        <v>84.15</v>
      </c>
      <c r="Q93" s="264"/>
      <c r="R93" s="264"/>
      <c r="GO93" s="119"/>
      <c r="GP93" s="120"/>
      <c r="GQ93" s="120"/>
      <c r="GR93" s="120"/>
      <c r="GS93" s="120"/>
      <c r="GT93" s="120"/>
      <c r="GV93" s="79"/>
      <c r="GW93" s="79" t="s">
        <v>291</v>
      </c>
      <c r="GX93" s="79"/>
      <c r="GY93" s="252"/>
      <c r="GZ93" s="120"/>
      <c r="HA93" s="79"/>
      <c r="HB93" s="79"/>
      <c r="HC93" s="120"/>
    </row>
    <row r="94" spans="1:211" s="74" customFormat="1" ht="15" x14ac:dyDescent="0.25">
      <c r="A94" s="263"/>
      <c r="B94" s="262" t="s">
        <v>290</v>
      </c>
      <c r="C94" s="222" t="s">
        <v>289</v>
      </c>
      <c r="D94" s="222"/>
      <c r="E94" s="222"/>
      <c r="F94" s="222"/>
      <c r="G94" s="222"/>
      <c r="H94" s="261" t="s">
        <v>94</v>
      </c>
      <c r="I94" s="268">
        <v>0.08</v>
      </c>
      <c r="J94" s="285">
        <v>0.70118999999999998</v>
      </c>
      <c r="K94" s="266">
        <v>4.4876199999999998E-2</v>
      </c>
      <c r="L94" s="77"/>
      <c r="M94" s="87"/>
      <c r="N94" s="284">
        <v>697.7</v>
      </c>
      <c r="O94" s="87"/>
      <c r="P94" s="273">
        <v>31.31</v>
      </c>
      <c r="GO94" s="119"/>
      <c r="GP94" s="120"/>
      <c r="GQ94" s="120"/>
      <c r="GR94" s="120"/>
      <c r="GS94" s="120"/>
      <c r="GT94" s="120"/>
      <c r="GV94" s="79"/>
      <c r="GW94" s="79"/>
      <c r="GX94" s="79" t="s">
        <v>289</v>
      </c>
      <c r="GY94" s="252"/>
      <c r="GZ94" s="120"/>
      <c r="HA94" s="79"/>
      <c r="HB94" s="79"/>
      <c r="HC94" s="120"/>
    </row>
    <row r="95" spans="1:211" s="74" customFormat="1" ht="15" x14ac:dyDescent="0.25">
      <c r="A95" s="269"/>
      <c r="B95" s="262" t="s">
        <v>288</v>
      </c>
      <c r="C95" s="222" t="s">
        <v>287</v>
      </c>
      <c r="D95" s="222"/>
      <c r="E95" s="222"/>
      <c r="F95" s="222"/>
      <c r="G95" s="222"/>
      <c r="H95" s="261" t="s">
        <v>226</v>
      </c>
      <c r="I95" s="268">
        <v>1.38</v>
      </c>
      <c r="J95" s="285">
        <v>0.70118999999999998</v>
      </c>
      <c r="K95" s="266">
        <v>0.77411379999999996</v>
      </c>
      <c r="L95" s="173">
        <v>223.9</v>
      </c>
      <c r="M95" s="163">
        <v>1.64</v>
      </c>
      <c r="N95" s="265">
        <v>367.2</v>
      </c>
      <c r="O95" s="87"/>
      <c r="P95" s="259">
        <v>284.25</v>
      </c>
      <c r="Q95" s="264"/>
      <c r="R95" s="264"/>
      <c r="GO95" s="119"/>
      <c r="GP95" s="120"/>
      <c r="GQ95" s="120"/>
      <c r="GR95" s="120"/>
      <c r="GS95" s="120"/>
      <c r="GT95" s="120"/>
      <c r="GV95" s="79"/>
      <c r="GW95" s="79" t="s">
        <v>287</v>
      </c>
      <c r="GX95" s="79"/>
      <c r="GY95" s="252"/>
      <c r="GZ95" s="120"/>
      <c r="HA95" s="79"/>
      <c r="HB95" s="79"/>
      <c r="HC95" s="120"/>
    </row>
    <row r="96" spans="1:211" s="74" customFormat="1" ht="15" x14ac:dyDescent="0.25">
      <c r="A96" s="263"/>
      <c r="B96" s="262" t="s">
        <v>286</v>
      </c>
      <c r="C96" s="222" t="s">
        <v>285</v>
      </c>
      <c r="D96" s="222"/>
      <c r="E96" s="222"/>
      <c r="F96" s="222"/>
      <c r="G96" s="222"/>
      <c r="H96" s="261" t="s">
        <v>94</v>
      </c>
      <c r="I96" s="268">
        <v>1.38</v>
      </c>
      <c r="J96" s="285">
        <v>0.70118999999999998</v>
      </c>
      <c r="K96" s="266">
        <v>0.77411379999999996</v>
      </c>
      <c r="L96" s="77"/>
      <c r="M96" s="87"/>
      <c r="N96" s="284">
        <v>461.26</v>
      </c>
      <c r="O96" s="87"/>
      <c r="P96" s="273">
        <v>357.07</v>
      </c>
      <c r="GO96" s="119"/>
      <c r="GP96" s="120"/>
      <c r="GQ96" s="120"/>
      <c r="GR96" s="120"/>
      <c r="GS96" s="120"/>
      <c r="GT96" s="120"/>
      <c r="GV96" s="79"/>
      <c r="GW96" s="79"/>
      <c r="GX96" s="79" t="s">
        <v>285</v>
      </c>
      <c r="GY96" s="252"/>
      <c r="GZ96" s="120"/>
      <c r="HA96" s="79"/>
      <c r="HB96" s="79"/>
      <c r="HC96" s="120"/>
    </row>
    <row r="97" spans="1:211" s="74" customFormat="1" ht="15" x14ac:dyDescent="0.25">
      <c r="A97" s="269"/>
      <c r="B97" s="262" t="s">
        <v>266</v>
      </c>
      <c r="C97" s="222" t="s">
        <v>265</v>
      </c>
      <c r="D97" s="222"/>
      <c r="E97" s="222"/>
      <c r="F97" s="222"/>
      <c r="G97" s="222"/>
      <c r="H97" s="261" t="s">
        <v>226</v>
      </c>
      <c r="I97" s="268">
        <v>0.08</v>
      </c>
      <c r="J97" s="285">
        <v>0.70118999999999998</v>
      </c>
      <c r="K97" s="266">
        <v>4.4876199999999998E-2</v>
      </c>
      <c r="L97" s="66"/>
      <c r="M97" s="149"/>
      <c r="N97" s="265">
        <v>736.47</v>
      </c>
      <c r="O97" s="87"/>
      <c r="P97" s="259">
        <v>33.049999999999997</v>
      </c>
      <c r="Q97" s="264"/>
      <c r="R97" s="264"/>
      <c r="GO97" s="119"/>
      <c r="GP97" s="120"/>
      <c r="GQ97" s="120"/>
      <c r="GR97" s="120"/>
      <c r="GS97" s="120"/>
      <c r="GT97" s="120"/>
      <c r="GV97" s="79"/>
      <c r="GW97" s="79" t="s">
        <v>265</v>
      </c>
      <c r="GX97" s="79"/>
      <c r="GY97" s="252"/>
      <c r="GZ97" s="120"/>
      <c r="HA97" s="79"/>
      <c r="HB97" s="79"/>
      <c r="HC97" s="120"/>
    </row>
    <row r="98" spans="1:211" s="74" customFormat="1" ht="15" x14ac:dyDescent="0.25">
      <c r="A98" s="263"/>
      <c r="B98" s="262" t="s">
        <v>264</v>
      </c>
      <c r="C98" s="222" t="s">
        <v>263</v>
      </c>
      <c r="D98" s="222"/>
      <c r="E98" s="222"/>
      <c r="F98" s="222"/>
      <c r="G98" s="222"/>
      <c r="H98" s="261" t="s">
        <v>94</v>
      </c>
      <c r="I98" s="268">
        <v>0.08</v>
      </c>
      <c r="J98" s="285">
        <v>0.70118999999999998</v>
      </c>
      <c r="K98" s="266">
        <v>4.4876199999999998E-2</v>
      </c>
      <c r="L98" s="77"/>
      <c r="M98" s="87"/>
      <c r="N98" s="284">
        <v>519.4</v>
      </c>
      <c r="O98" s="87"/>
      <c r="P98" s="273">
        <v>23.31</v>
      </c>
      <c r="GO98" s="119"/>
      <c r="GP98" s="120"/>
      <c r="GQ98" s="120"/>
      <c r="GR98" s="120"/>
      <c r="GS98" s="120"/>
      <c r="GT98" s="120"/>
      <c r="GV98" s="79"/>
      <c r="GW98" s="79"/>
      <c r="GX98" s="79" t="s">
        <v>263</v>
      </c>
      <c r="GY98" s="252"/>
      <c r="GZ98" s="120"/>
      <c r="HA98" s="79"/>
      <c r="HB98" s="79"/>
      <c r="HC98" s="120"/>
    </row>
    <row r="99" spans="1:211" s="74" customFormat="1" ht="15" x14ac:dyDescent="0.25">
      <c r="A99" s="282" t="s">
        <v>260</v>
      </c>
      <c r="B99" s="281" t="s">
        <v>284</v>
      </c>
      <c r="C99" s="280" t="s">
        <v>283</v>
      </c>
      <c r="D99" s="280"/>
      <c r="E99" s="280"/>
      <c r="F99" s="280"/>
      <c r="G99" s="280"/>
      <c r="H99" s="279" t="s">
        <v>248</v>
      </c>
      <c r="I99" s="286">
        <v>0.16</v>
      </c>
      <c r="J99" s="278">
        <v>0</v>
      </c>
      <c r="K99" s="278">
        <v>0</v>
      </c>
      <c r="L99" s="277"/>
      <c r="M99" s="276"/>
      <c r="N99" s="277"/>
      <c r="O99" s="276"/>
      <c r="P99" s="275"/>
      <c r="GO99" s="119"/>
      <c r="GP99" s="120"/>
      <c r="GQ99" s="120"/>
      <c r="GR99" s="120"/>
      <c r="GS99" s="120"/>
      <c r="GT99" s="120"/>
      <c r="GV99" s="79"/>
      <c r="GW99" s="79"/>
      <c r="GX99" s="79"/>
      <c r="GY99" s="252" t="s">
        <v>283</v>
      </c>
      <c r="GZ99" s="120"/>
      <c r="HA99" s="79"/>
      <c r="HB99" s="79"/>
      <c r="HC99" s="120"/>
    </row>
    <row r="100" spans="1:211" s="74" customFormat="1" ht="15" x14ac:dyDescent="0.25">
      <c r="A100" s="105"/>
      <c r="B100" s="104"/>
      <c r="C100" s="133" t="s">
        <v>223</v>
      </c>
      <c r="D100" s="133"/>
      <c r="E100" s="133"/>
      <c r="F100" s="133"/>
      <c r="G100" s="133"/>
      <c r="H100" s="132"/>
      <c r="I100" s="130"/>
      <c r="J100" s="130"/>
      <c r="K100" s="130"/>
      <c r="L100" s="131"/>
      <c r="M100" s="130"/>
      <c r="N100" s="129"/>
      <c r="O100" s="130"/>
      <c r="P100" s="127">
        <v>2872.64</v>
      </c>
      <c r="Q100" s="264"/>
      <c r="R100" s="264"/>
      <c r="GO100" s="119"/>
      <c r="GP100" s="120"/>
      <c r="GQ100" s="120"/>
      <c r="GR100" s="120"/>
      <c r="GS100" s="120"/>
      <c r="GT100" s="120"/>
      <c r="GV100" s="79"/>
      <c r="GW100" s="79"/>
      <c r="GX100" s="79"/>
      <c r="GY100" s="252"/>
      <c r="GZ100" s="120" t="s">
        <v>223</v>
      </c>
      <c r="HA100" s="79"/>
      <c r="HB100" s="79"/>
      <c r="HC100" s="120"/>
    </row>
    <row r="101" spans="1:211" s="74" customFormat="1" ht="15" x14ac:dyDescent="0.25">
      <c r="A101" s="263" t="s">
        <v>316</v>
      </c>
      <c r="B101" s="262" t="s">
        <v>281</v>
      </c>
      <c r="C101" s="222" t="s">
        <v>280</v>
      </c>
      <c r="D101" s="222"/>
      <c r="E101" s="222"/>
      <c r="F101" s="222"/>
      <c r="G101" s="222"/>
      <c r="H101" s="261" t="s">
        <v>89</v>
      </c>
      <c r="I101" s="260">
        <v>2</v>
      </c>
      <c r="J101" s="87"/>
      <c r="K101" s="260">
        <v>2</v>
      </c>
      <c r="L101" s="77"/>
      <c r="M101" s="87"/>
      <c r="N101" s="77"/>
      <c r="O101" s="267">
        <v>0.51939999999999997</v>
      </c>
      <c r="P101" s="273">
        <v>30.51</v>
      </c>
      <c r="GO101" s="119"/>
      <c r="GP101" s="120"/>
      <c r="GQ101" s="120"/>
      <c r="GR101" s="120"/>
      <c r="GS101" s="120"/>
      <c r="GT101" s="120"/>
      <c r="GV101" s="79"/>
      <c r="GW101" s="79"/>
      <c r="GX101" s="79"/>
      <c r="GY101" s="252"/>
      <c r="GZ101" s="120"/>
      <c r="HA101" s="79" t="s">
        <v>280</v>
      </c>
      <c r="HB101" s="79"/>
      <c r="HC101" s="120"/>
    </row>
    <row r="102" spans="1:211" s="74" customFormat="1" ht="15" x14ac:dyDescent="0.25">
      <c r="A102" s="263"/>
      <c r="B102" s="262"/>
      <c r="C102" s="222" t="s">
        <v>91</v>
      </c>
      <c r="D102" s="222"/>
      <c r="E102" s="222"/>
      <c r="F102" s="222"/>
      <c r="G102" s="222"/>
      <c r="H102" s="261"/>
      <c r="I102" s="87"/>
      <c r="J102" s="87"/>
      <c r="K102" s="87"/>
      <c r="L102" s="77"/>
      <c r="M102" s="87"/>
      <c r="N102" s="77"/>
      <c r="O102" s="87"/>
      <c r="P102" s="259">
        <v>2471.19</v>
      </c>
      <c r="GO102" s="119"/>
      <c r="GP102" s="120"/>
      <c r="GQ102" s="120"/>
      <c r="GR102" s="120"/>
      <c r="GS102" s="120"/>
      <c r="GT102" s="120"/>
      <c r="GV102" s="79"/>
      <c r="GW102" s="79"/>
      <c r="GX102" s="79"/>
      <c r="GY102" s="252"/>
      <c r="GZ102" s="120"/>
      <c r="HA102" s="79"/>
      <c r="HB102" s="79" t="s">
        <v>91</v>
      </c>
      <c r="HC102" s="120"/>
    </row>
    <row r="103" spans="1:211" s="74" customFormat="1" ht="15" x14ac:dyDescent="0.25">
      <c r="A103" s="263"/>
      <c r="B103" s="262" t="s">
        <v>279</v>
      </c>
      <c r="C103" s="222" t="s">
        <v>278</v>
      </c>
      <c r="D103" s="222"/>
      <c r="E103" s="222"/>
      <c r="F103" s="222"/>
      <c r="G103" s="222"/>
      <c r="H103" s="261" t="s">
        <v>89</v>
      </c>
      <c r="I103" s="260">
        <v>92</v>
      </c>
      <c r="J103" s="87"/>
      <c r="K103" s="260">
        <v>92</v>
      </c>
      <c r="L103" s="77"/>
      <c r="M103" s="87"/>
      <c r="N103" s="77"/>
      <c r="O103" s="87"/>
      <c r="P103" s="259">
        <v>2273.4899999999998</v>
      </c>
      <c r="GO103" s="119"/>
      <c r="GP103" s="120"/>
      <c r="GQ103" s="120"/>
      <c r="GR103" s="120"/>
      <c r="GS103" s="120"/>
      <c r="GT103" s="120"/>
      <c r="GV103" s="79"/>
      <c r="GW103" s="79"/>
      <c r="GX103" s="79"/>
      <c r="GY103" s="252"/>
      <c r="GZ103" s="120"/>
      <c r="HA103" s="79"/>
      <c r="HB103" s="79" t="s">
        <v>278</v>
      </c>
      <c r="HC103" s="120"/>
    </row>
    <row r="104" spans="1:211" s="74" customFormat="1" ht="15" x14ac:dyDescent="0.25">
      <c r="A104" s="263"/>
      <c r="B104" s="262" t="s">
        <v>277</v>
      </c>
      <c r="C104" s="222" t="s">
        <v>276</v>
      </c>
      <c r="D104" s="222"/>
      <c r="E104" s="222"/>
      <c r="F104" s="222"/>
      <c r="G104" s="222"/>
      <c r="H104" s="261" t="s">
        <v>89</v>
      </c>
      <c r="I104" s="260">
        <v>49</v>
      </c>
      <c r="J104" s="87"/>
      <c r="K104" s="260">
        <v>49</v>
      </c>
      <c r="L104" s="77"/>
      <c r="M104" s="87"/>
      <c r="N104" s="77"/>
      <c r="O104" s="87"/>
      <c r="P104" s="259">
        <v>1210.8800000000001</v>
      </c>
      <c r="GO104" s="119"/>
      <c r="GP104" s="120"/>
      <c r="GQ104" s="120"/>
      <c r="GR104" s="120"/>
      <c r="GS104" s="120"/>
      <c r="GT104" s="120"/>
      <c r="GV104" s="79"/>
      <c r="GW104" s="79"/>
      <c r="GX104" s="79"/>
      <c r="GY104" s="252"/>
      <c r="GZ104" s="120"/>
      <c r="HA104" s="79"/>
      <c r="HB104" s="79" t="s">
        <v>276</v>
      </c>
      <c r="HC104" s="120"/>
    </row>
    <row r="105" spans="1:211" s="74" customFormat="1" ht="15" x14ac:dyDescent="0.25">
      <c r="A105" s="122"/>
      <c r="B105" s="134"/>
      <c r="C105" s="133" t="s">
        <v>73</v>
      </c>
      <c r="D105" s="133"/>
      <c r="E105" s="133"/>
      <c r="F105" s="133"/>
      <c r="G105" s="133"/>
      <c r="H105" s="132"/>
      <c r="I105" s="130"/>
      <c r="J105" s="130"/>
      <c r="K105" s="130"/>
      <c r="L105" s="131"/>
      <c r="M105" s="130"/>
      <c r="N105" s="129">
        <v>7984.4</v>
      </c>
      <c r="O105" s="130"/>
      <c r="P105" s="127">
        <v>6387.52</v>
      </c>
      <c r="GO105" s="119"/>
      <c r="GP105" s="120"/>
      <c r="GQ105" s="120"/>
      <c r="GR105" s="120"/>
      <c r="GS105" s="120"/>
      <c r="GT105" s="120"/>
      <c r="GV105" s="79"/>
      <c r="GW105" s="79"/>
      <c r="GX105" s="79"/>
      <c r="GY105" s="252"/>
      <c r="GZ105" s="120"/>
      <c r="HA105" s="79"/>
      <c r="HB105" s="79"/>
      <c r="HC105" s="120" t="s">
        <v>73</v>
      </c>
    </row>
    <row r="106" spans="1:211" s="74" customFormat="1" ht="22.5" x14ac:dyDescent="0.25">
      <c r="A106" s="143" t="s">
        <v>37</v>
      </c>
      <c r="B106" s="142" t="s">
        <v>274</v>
      </c>
      <c r="C106" s="258" t="s">
        <v>272</v>
      </c>
      <c r="D106" s="258"/>
      <c r="E106" s="258"/>
      <c r="F106" s="258"/>
      <c r="G106" s="258"/>
      <c r="H106" s="132" t="s">
        <v>273</v>
      </c>
      <c r="I106" s="130">
        <v>0.75</v>
      </c>
      <c r="J106" s="138">
        <v>1</v>
      </c>
      <c r="K106" s="180">
        <v>0.75</v>
      </c>
      <c r="L106" s="131"/>
      <c r="M106" s="130"/>
      <c r="N106" s="272"/>
      <c r="O106" s="130"/>
      <c r="P106" s="165"/>
      <c r="GO106" s="119"/>
      <c r="GP106" s="120" t="s">
        <v>272</v>
      </c>
      <c r="GQ106" s="120" t="s">
        <v>51</v>
      </c>
      <c r="GR106" s="120" t="s">
        <v>51</v>
      </c>
      <c r="GS106" s="120" t="s">
        <v>51</v>
      </c>
      <c r="GT106" s="120" t="s">
        <v>51</v>
      </c>
      <c r="GV106" s="79"/>
      <c r="GW106" s="79"/>
      <c r="GX106" s="79"/>
      <c r="GY106" s="252"/>
      <c r="GZ106" s="120"/>
      <c r="HA106" s="79"/>
      <c r="HB106" s="79"/>
      <c r="HC106" s="120"/>
    </row>
    <row r="107" spans="1:211" s="74" customFormat="1" ht="56.25" x14ac:dyDescent="0.25">
      <c r="A107" s="137"/>
      <c r="B107" s="104" t="s">
        <v>233</v>
      </c>
      <c r="C107" s="136" t="s">
        <v>232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5"/>
      <c r="GO107" s="119"/>
      <c r="GP107" s="120"/>
      <c r="GQ107" s="120"/>
      <c r="GR107" s="120"/>
      <c r="GS107" s="120"/>
      <c r="GT107" s="120"/>
      <c r="GU107" s="68" t="s">
        <v>232</v>
      </c>
      <c r="GV107" s="79"/>
      <c r="GW107" s="79"/>
      <c r="GX107" s="79"/>
      <c r="GY107" s="252"/>
      <c r="GZ107" s="120"/>
      <c r="HA107" s="79"/>
      <c r="HB107" s="79"/>
      <c r="HC107" s="120"/>
    </row>
    <row r="108" spans="1:211" s="74" customFormat="1" ht="22.5" x14ac:dyDescent="0.25">
      <c r="A108" s="137"/>
      <c r="B108" s="104" t="s">
        <v>271</v>
      </c>
      <c r="C108" s="136" t="s">
        <v>270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5"/>
      <c r="GO108" s="119"/>
      <c r="GP108" s="120"/>
      <c r="GQ108" s="120"/>
      <c r="GR108" s="120"/>
      <c r="GS108" s="120"/>
      <c r="GT108" s="120"/>
      <c r="GU108" s="68" t="s">
        <v>270</v>
      </c>
      <c r="GV108" s="79"/>
      <c r="GW108" s="79"/>
      <c r="GX108" s="79"/>
      <c r="GY108" s="252"/>
      <c r="GZ108" s="120"/>
      <c r="HA108" s="79"/>
      <c r="HB108" s="79"/>
      <c r="HC108" s="120"/>
    </row>
    <row r="109" spans="1:211" s="74" customFormat="1" ht="15" x14ac:dyDescent="0.25">
      <c r="A109" s="137"/>
      <c r="B109" s="104"/>
      <c r="C109" s="136" t="s">
        <v>315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5"/>
      <c r="GO109" s="119"/>
      <c r="GP109" s="120"/>
      <c r="GQ109" s="120"/>
      <c r="GR109" s="120"/>
      <c r="GS109" s="120"/>
      <c r="GT109" s="120"/>
      <c r="GU109" s="68" t="s">
        <v>315</v>
      </c>
      <c r="GV109" s="79"/>
      <c r="GW109" s="79"/>
      <c r="GX109" s="79"/>
      <c r="GY109" s="252"/>
      <c r="GZ109" s="120"/>
      <c r="HA109" s="79"/>
      <c r="HB109" s="79"/>
      <c r="HC109" s="120"/>
    </row>
    <row r="110" spans="1:211" s="74" customFormat="1" ht="15" x14ac:dyDescent="0.25">
      <c r="A110" s="137"/>
      <c r="B110" s="104"/>
      <c r="C110" s="136" t="s">
        <v>314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5"/>
      <c r="GO110" s="119"/>
      <c r="GP110" s="120"/>
      <c r="GQ110" s="120"/>
      <c r="GR110" s="120"/>
      <c r="GS110" s="120"/>
      <c r="GT110" s="120"/>
      <c r="GU110" s="68" t="s">
        <v>314</v>
      </c>
      <c r="GV110" s="79"/>
      <c r="GW110" s="79"/>
      <c r="GX110" s="79"/>
      <c r="GY110" s="252"/>
      <c r="GZ110" s="120"/>
      <c r="HA110" s="79"/>
      <c r="HB110" s="79"/>
      <c r="HC110" s="120"/>
    </row>
    <row r="111" spans="1:211" s="74" customFormat="1" ht="15" x14ac:dyDescent="0.25">
      <c r="A111" s="137"/>
      <c r="B111" s="104"/>
      <c r="C111" s="136" t="s">
        <v>179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5"/>
      <c r="GO111" s="119"/>
      <c r="GP111" s="120"/>
      <c r="GQ111" s="120"/>
      <c r="GR111" s="120"/>
      <c r="GS111" s="120"/>
      <c r="GT111" s="120"/>
      <c r="GU111" s="68" t="s">
        <v>179</v>
      </c>
      <c r="GV111" s="79"/>
      <c r="GW111" s="79"/>
      <c r="GX111" s="79"/>
      <c r="GY111" s="252"/>
      <c r="GZ111" s="120"/>
      <c r="HA111" s="79"/>
      <c r="HB111" s="79"/>
      <c r="HC111" s="120"/>
    </row>
    <row r="112" spans="1:211" s="74" customFormat="1" ht="15" x14ac:dyDescent="0.25">
      <c r="A112" s="270"/>
      <c r="B112" s="262" t="s">
        <v>22</v>
      </c>
      <c r="C112" s="222" t="s">
        <v>231</v>
      </c>
      <c r="D112" s="222"/>
      <c r="E112" s="222"/>
      <c r="F112" s="222"/>
      <c r="G112" s="222"/>
      <c r="H112" s="261" t="s">
        <v>94</v>
      </c>
      <c r="I112" s="87"/>
      <c r="J112" s="87"/>
      <c r="K112" s="266">
        <v>15.7925518</v>
      </c>
      <c r="L112" s="77"/>
      <c r="M112" s="87"/>
      <c r="N112" s="77"/>
      <c r="O112" s="87"/>
      <c r="P112" s="259">
        <v>7284.47</v>
      </c>
      <c r="GO112" s="119"/>
      <c r="GP112" s="120"/>
      <c r="GQ112" s="120"/>
      <c r="GR112" s="120"/>
      <c r="GS112" s="120"/>
      <c r="GT112" s="120"/>
      <c r="GV112" s="79" t="s">
        <v>231</v>
      </c>
      <c r="GW112" s="79"/>
      <c r="GX112" s="79"/>
      <c r="GY112" s="252"/>
      <c r="GZ112" s="120"/>
      <c r="HA112" s="79"/>
      <c r="HB112" s="79"/>
      <c r="HC112" s="120"/>
    </row>
    <row r="113" spans="1:211" s="74" customFormat="1" ht="15" x14ac:dyDescent="0.25">
      <c r="A113" s="269"/>
      <c r="B113" s="262" t="s">
        <v>230</v>
      </c>
      <c r="C113" s="222" t="s">
        <v>229</v>
      </c>
      <c r="D113" s="222"/>
      <c r="E113" s="222"/>
      <c r="F113" s="222"/>
      <c r="G113" s="222"/>
      <c r="H113" s="261" t="s">
        <v>94</v>
      </c>
      <c r="I113" s="260">
        <v>11</v>
      </c>
      <c r="J113" s="266">
        <v>1.9142486999999999</v>
      </c>
      <c r="K113" s="266">
        <v>15.7925518</v>
      </c>
      <c r="L113" s="66"/>
      <c r="M113" s="149"/>
      <c r="N113" s="265">
        <v>461.26</v>
      </c>
      <c r="O113" s="87"/>
      <c r="P113" s="259">
        <v>7284.47</v>
      </c>
      <c r="Q113" s="264"/>
      <c r="R113" s="264"/>
      <c r="GO113" s="119"/>
      <c r="GP113" s="120"/>
      <c r="GQ113" s="120"/>
      <c r="GR113" s="120"/>
      <c r="GS113" s="120"/>
      <c r="GT113" s="120"/>
      <c r="GV113" s="79"/>
      <c r="GW113" s="79" t="s">
        <v>229</v>
      </c>
      <c r="GX113" s="79"/>
      <c r="GY113" s="252"/>
      <c r="GZ113" s="120"/>
      <c r="HA113" s="79"/>
      <c r="HB113" s="79"/>
      <c r="HC113" s="120"/>
    </row>
    <row r="114" spans="1:211" s="74" customFormat="1" ht="15" x14ac:dyDescent="0.25">
      <c r="A114" s="270"/>
      <c r="B114" s="262" t="s">
        <v>23</v>
      </c>
      <c r="C114" s="222" t="s">
        <v>228</v>
      </c>
      <c r="D114" s="222"/>
      <c r="E114" s="222"/>
      <c r="F114" s="222"/>
      <c r="G114" s="222"/>
      <c r="H114" s="261"/>
      <c r="I114" s="87"/>
      <c r="J114" s="87"/>
      <c r="K114" s="87"/>
      <c r="L114" s="77"/>
      <c r="M114" s="87"/>
      <c r="N114" s="77"/>
      <c r="O114" s="87"/>
      <c r="P114" s="273">
        <v>303.64999999999998</v>
      </c>
      <c r="GO114" s="119"/>
      <c r="GP114" s="120"/>
      <c r="GQ114" s="120"/>
      <c r="GR114" s="120"/>
      <c r="GS114" s="120"/>
      <c r="GT114" s="120"/>
      <c r="GV114" s="79" t="s">
        <v>228</v>
      </c>
      <c r="GW114" s="79"/>
      <c r="GX114" s="79"/>
      <c r="GY114" s="252"/>
      <c r="GZ114" s="120"/>
      <c r="HA114" s="79"/>
      <c r="HB114" s="79"/>
      <c r="HC114" s="120"/>
    </row>
    <row r="115" spans="1:211" s="74" customFormat="1" ht="15" x14ac:dyDescent="0.25">
      <c r="A115" s="270"/>
      <c r="B115" s="262"/>
      <c r="C115" s="222" t="s">
        <v>267</v>
      </c>
      <c r="D115" s="222"/>
      <c r="E115" s="222"/>
      <c r="F115" s="222"/>
      <c r="G115" s="222"/>
      <c r="H115" s="261" t="s">
        <v>94</v>
      </c>
      <c r="I115" s="87"/>
      <c r="J115" s="87"/>
      <c r="K115" s="266">
        <v>0.41229969999999999</v>
      </c>
      <c r="L115" s="77"/>
      <c r="M115" s="87"/>
      <c r="N115" s="77"/>
      <c r="O115" s="87"/>
      <c r="P115" s="273">
        <v>214.15</v>
      </c>
      <c r="GO115" s="119"/>
      <c r="GP115" s="120"/>
      <c r="GQ115" s="120"/>
      <c r="GR115" s="120"/>
      <c r="GS115" s="120"/>
      <c r="GT115" s="120"/>
      <c r="GV115" s="79" t="s">
        <v>267</v>
      </c>
      <c r="GW115" s="79"/>
      <c r="GX115" s="79"/>
      <c r="GY115" s="252"/>
      <c r="GZ115" s="120"/>
      <c r="HA115" s="79"/>
      <c r="HB115" s="79"/>
      <c r="HC115" s="120"/>
    </row>
    <row r="116" spans="1:211" s="74" customFormat="1" ht="15" x14ac:dyDescent="0.25">
      <c r="A116" s="269"/>
      <c r="B116" s="262" t="s">
        <v>266</v>
      </c>
      <c r="C116" s="222" t="s">
        <v>265</v>
      </c>
      <c r="D116" s="222"/>
      <c r="E116" s="222"/>
      <c r="F116" s="222"/>
      <c r="G116" s="222"/>
      <c r="H116" s="261" t="s">
        <v>226</v>
      </c>
      <c r="I116" s="268">
        <v>0.56000000000000005</v>
      </c>
      <c r="J116" s="271">
        <v>0.98166600000000004</v>
      </c>
      <c r="K116" s="266">
        <v>0.41229969999999999</v>
      </c>
      <c r="L116" s="66"/>
      <c r="M116" s="149"/>
      <c r="N116" s="265">
        <v>736.47</v>
      </c>
      <c r="O116" s="87"/>
      <c r="P116" s="259">
        <v>303.64999999999998</v>
      </c>
      <c r="Q116" s="264"/>
      <c r="R116" s="264"/>
      <c r="GO116" s="119"/>
      <c r="GP116" s="120"/>
      <c r="GQ116" s="120"/>
      <c r="GR116" s="120"/>
      <c r="GS116" s="120"/>
      <c r="GT116" s="120"/>
      <c r="GV116" s="79"/>
      <c r="GW116" s="79" t="s">
        <v>265</v>
      </c>
      <c r="GX116" s="79"/>
      <c r="GY116" s="252"/>
      <c r="GZ116" s="120"/>
      <c r="HA116" s="79"/>
      <c r="HB116" s="79"/>
      <c r="HC116" s="120"/>
    </row>
    <row r="117" spans="1:211" s="74" customFormat="1" ht="15" x14ac:dyDescent="0.25">
      <c r="A117" s="263"/>
      <c r="B117" s="262" t="s">
        <v>264</v>
      </c>
      <c r="C117" s="222" t="s">
        <v>263</v>
      </c>
      <c r="D117" s="222"/>
      <c r="E117" s="222"/>
      <c r="F117" s="222"/>
      <c r="G117" s="222"/>
      <c r="H117" s="261" t="s">
        <v>94</v>
      </c>
      <c r="I117" s="268">
        <v>0.56000000000000005</v>
      </c>
      <c r="J117" s="271">
        <v>0.98166600000000004</v>
      </c>
      <c r="K117" s="266">
        <v>0.41229969999999999</v>
      </c>
      <c r="L117" s="77"/>
      <c r="M117" s="87"/>
      <c r="N117" s="284">
        <v>519.4</v>
      </c>
      <c r="O117" s="87"/>
      <c r="P117" s="273">
        <v>214.15</v>
      </c>
      <c r="GO117" s="119"/>
      <c r="GP117" s="120"/>
      <c r="GQ117" s="120"/>
      <c r="GR117" s="120"/>
      <c r="GS117" s="120"/>
      <c r="GT117" s="120"/>
      <c r="GV117" s="79"/>
      <c r="GW117" s="79"/>
      <c r="GX117" s="79" t="s">
        <v>263</v>
      </c>
      <c r="GY117" s="252"/>
      <c r="GZ117" s="120"/>
      <c r="HA117" s="79"/>
      <c r="HB117" s="79"/>
      <c r="HC117" s="120"/>
    </row>
    <row r="118" spans="1:211" s="74" customFormat="1" ht="15" x14ac:dyDescent="0.25">
      <c r="A118" s="270"/>
      <c r="B118" s="262" t="s">
        <v>119</v>
      </c>
      <c r="C118" s="222" t="s">
        <v>224</v>
      </c>
      <c r="D118" s="222"/>
      <c r="E118" s="222"/>
      <c r="F118" s="222"/>
      <c r="G118" s="222"/>
      <c r="H118" s="261"/>
      <c r="I118" s="87"/>
      <c r="J118" s="87"/>
      <c r="K118" s="87"/>
      <c r="L118" s="77"/>
      <c r="M118" s="87"/>
      <c r="N118" s="77"/>
      <c r="O118" s="87"/>
      <c r="P118" s="273">
        <v>0</v>
      </c>
      <c r="GO118" s="119"/>
      <c r="GP118" s="120"/>
      <c r="GQ118" s="120"/>
      <c r="GR118" s="120"/>
      <c r="GS118" s="120"/>
      <c r="GT118" s="120"/>
      <c r="GV118" s="79" t="s">
        <v>224</v>
      </c>
      <c r="GW118" s="79"/>
      <c r="GX118" s="79"/>
      <c r="GY118" s="252"/>
      <c r="GZ118" s="120"/>
      <c r="HA118" s="79"/>
      <c r="HB118" s="79"/>
      <c r="HC118" s="120"/>
    </row>
    <row r="119" spans="1:211" s="74" customFormat="1" ht="22.5" x14ac:dyDescent="0.25">
      <c r="A119" s="269"/>
      <c r="B119" s="262" t="s">
        <v>262</v>
      </c>
      <c r="C119" s="222" t="s">
        <v>261</v>
      </c>
      <c r="D119" s="222"/>
      <c r="E119" s="222"/>
      <c r="F119" s="222"/>
      <c r="G119" s="222"/>
      <c r="H119" s="261" t="s">
        <v>248</v>
      </c>
      <c r="I119" s="283">
        <v>3.0000000000000001E-3</v>
      </c>
      <c r="J119" s="260">
        <v>0</v>
      </c>
      <c r="K119" s="260">
        <v>0</v>
      </c>
      <c r="L119" s="154">
        <v>105095.7</v>
      </c>
      <c r="M119" s="163">
        <v>1.22</v>
      </c>
      <c r="N119" s="265">
        <v>128216.75</v>
      </c>
      <c r="O119" s="87"/>
      <c r="P119" s="259">
        <v>0</v>
      </c>
      <c r="Q119" s="264"/>
      <c r="R119" s="264"/>
      <c r="GO119" s="119"/>
      <c r="GP119" s="120"/>
      <c r="GQ119" s="120"/>
      <c r="GR119" s="120"/>
      <c r="GS119" s="120"/>
      <c r="GT119" s="120"/>
      <c r="GV119" s="79"/>
      <c r="GW119" s="79" t="s">
        <v>261</v>
      </c>
      <c r="GX119" s="79"/>
      <c r="GY119" s="252"/>
      <c r="GZ119" s="120"/>
      <c r="HA119" s="79"/>
      <c r="HB119" s="79"/>
      <c r="HC119" s="120"/>
    </row>
    <row r="120" spans="1:211" s="74" customFormat="1" ht="15" x14ac:dyDescent="0.25">
      <c r="A120" s="282" t="s">
        <v>260</v>
      </c>
      <c r="B120" s="281" t="s">
        <v>259</v>
      </c>
      <c r="C120" s="280" t="s">
        <v>258</v>
      </c>
      <c r="D120" s="280"/>
      <c r="E120" s="280"/>
      <c r="F120" s="280"/>
      <c r="G120" s="280"/>
      <c r="H120" s="279" t="s">
        <v>235</v>
      </c>
      <c r="I120" s="278">
        <v>105</v>
      </c>
      <c r="J120" s="278">
        <v>0</v>
      </c>
      <c r="K120" s="278">
        <v>0</v>
      </c>
      <c r="L120" s="277"/>
      <c r="M120" s="276"/>
      <c r="N120" s="277"/>
      <c r="O120" s="276"/>
      <c r="P120" s="275"/>
      <c r="GO120" s="119"/>
      <c r="GP120" s="120"/>
      <c r="GQ120" s="120"/>
      <c r="GR120" s="120"/>
      <c r="GS120" s="120"/>
      <c r="GT120" s="120"/>
      <c r="GV120" s="79"/>
      <c r="GW120" s="79"/>
      <c r="GX120" s="79"/>
      <c r="GY120" s="252" t="s">
        <v>258</v>
      </c>
      <c r="GZ120" s="120"/>
      <c r="HA120" s="79"/>
      <c r="HB120" s="79"/>
      <c r="HC120" s="120"/>
    </row>
    <row r="121" spans="1:211" s="74" customFormat="1" ht="15" x14ac:dyDescent="0.25">
      <c r="A121" s="105"/>
      <c r="B121" s="104"/>
      <c r="C121" s="133" t="s">
        <v>223</v>
      </c>
      <c r="D121" s="133"/>
      <c r="E121" s="133"/>
      <c r="F121" s="133"/>
      <c r="G121" s="133"/>
      <c r="H121" s="132"/>
      <c r="I121" s="130"/>
      <c r="J121" s="130"/>
      <c r="K121" s="130"/>
      <c r="L121" s="131"/>
      <c r="M121" s="130"/>
      <c r="N121" s="129"/>
      <c r="O121" s="130"/>
      <c r="P121" s="127">
        <v>7802.27</v>
      </c>
      <c r="Q121" s="264"/>
      <c r="R121" s="264"/>
      <c r="GO121" s="119"/>
      <c r="GP121" s="120"/>
      <c r="GQ121" s="120"/>
      <c r="GR121" s="120"/>
      <c r="GS121" s="120"/>
      <c r="GT121" s="120"/>
      <c r="GV121" s="79"/>
      <c r="GW121" s="79"/>
      <c r="GX121" s="79"/>
      <c r="GY121" s="252"/>
      <c r="GZ121" s="120" t="s">
        <v>223</v>
      </c>
      <c r="HA121" s="79"/>
      <c r="HB121" s="79"/>
      <c r="HC121" s="120"/>
    </row>
    <row r="122" spans="1:211" s="74" customFormat="1" ht="15" x14ac:dyDescent="0.25">
      <c r="A122" s="263"/>
      <c r="B122" s="262"/>
      <c r="C122" s="222" t="s">
        <v>91</v>
      </c>
      <c r="D122" s="222"/>
      <c r="E122" s="222"/>
      <c r="F122" s="222"/>
      <c r="G122" s="222"/>
      <c r="H122" s="261"/>
      <c r="I122" s="87"/>
      <c r="J122" s="87"/>
      <c r="K122" s="87"/>
      <c r="L122" s="77"/>
      <c r="M122" s="87"/>
      <c r="N122" s="77"/>
      <c r="O122" s="87"/>
      <c r="P122" s="259">
        <v>7498.62</v>
      </c>
      <c r="GO122" s="119"/>
      <c r="GP122" s="120"/>
      <c r="GQ122" s="120"/>
      <c r="GR122" s="120"/>
      <c r="GS122" s="120"/>
      <c r="GT122" s="120"/>
      <c r="GV122" s="79"/>
      <c r="GW122" s="79"/>
      <c r="GX122" s="79"/>
      <c r="GY122" s="252"/>
      <c r="GZ122" s="120"/>
      <c r="HA122" s="79"/>
      <c r="HB122" s="79" t="s">
        <v>91</v>
      </c>
      <c r="HC122" s="120"/>
    </row>
    <row r="123" spans="1:211" s="74" customFormat="1" ht="15" x14ac:dyDescent="0.25">
      <c r="A123" s="263"/>
      <c r="B123" s="262" t="s">
        <v>257</v>
      </c>
      <c r="C123" s="222" t="s">
        <v>256</v>
      </c>
      <c r="D123" s="222"/>
      <c r="E123" s="222"/>
      <c r="F123" s="222"/>
      <c r="G123" s="222"/>
      <c r="H123" s="261" t="s">
        <v>89</v>
      </c>
      <c r="I123" s="260">
        <v>97</v>
      </c>
      <c r="J123" s="87"/>
      <c r="K123" s="260">
        <v>97</v>
      </c>
      <c r="L123" s="77"/>
      <c r="M123" s="87"/>
      <c r="N123" s="77"/>
      <c r="O123" s="87"/>
      <c r="P123" s="259">
        <v>7273.66</v>
      </c>
      <c r="GO123" s="119"/>
      <c r="GP123" s="120"/>
      <c r="GQ123" s="120"/>
      <c r="GR123" s="120"/>
      <c r="GS123" s="120"/>
      <c r="GT123" s="120"/>
      <c r="GV123" s="79"/>
      <c r="GW123" s="79"/>
      <c r="GX123" s="79"/>
      <c r="GY123" s="252"/>
      <c r="GZ123" s="120"/>
      <c r="HA123" s="79"/>
      <c r="HB123" s="79" t="s">
        <v>256</v>
      </c>
      <c r="HC123" s="120"/>
    </row>
    <row r="124" spans="1:211" s="74" customFormat="1" ht="15" x14ac:dyDescent="0.25">
      <c r="A124" s="263"/>
      <c r="B124" s="262" t="s">
        <v>255</v>
      </c>
      <c r="C124" s="222" t="s">
        <v>254</v>
      </c>
      <c r="D124" s="222"/>
      <c r="E124" s="222"/>
      <c r="F124" s="222"/>
      <c r="G124" s="222"/>
      <c r="H124" s="261" t="s">
        <v>89</v>
      </c>
      <c r="I124" s="260">
        <v>55</v>
      </c>
      <c r="J124" s="87"/>
      <c r="K124" s="260">
        <v>55</v>
      </c>
      <c r="L124" s="77"/>
      <c r="M124" s="87"/>
      <c r="N124" s="77"/>
      <c r="O124" s="87"/>
      <c r="P124" s="259">
        <v>4124.24</v>
      </c>
      <c r="GO124" s="119"/>
      <c r="GP124" s="120"/>
      <c r="GQ124" s="120"/>
      <c r="GR124" s="120"/>
      <c r="GS124" s="120"/>
      <c r="GT124" s="120"/>
      <c r="GV124" s="79"/>
      <c r="GW124" s="79"/>
      <c r="GX124" s="79"/>
      <c r="GY124" s="252"/>
      <c r="GZ124" s="120"/>
      <c r="HA124" s="79"/>
      <c r="HB124" s="79" t="s">
        <v>254</v>
      </c>
      <c r="HC124" s="120"/>
    </row>
    <row r="125" spans="1:211" s="74" customFormat="1" ht="15" x14ac:dyDescent="0.25">
      <c r="A125" s="122"/>
      <c r="B125" s="134"/>
      <c r="C125" s="133" t="s">
        <v>73</v>
      </c>
      <c r="D125" s="133"/>
      <c r="E125" s="133"/>
      <c r="F125" s="133"/>
      <c r="G125" s="133"/>
      <c r="H125" s="132"/>
      <c r="I125" s="130"/>
      <c r="J125" s="130"/>
      <c r="K125" s="130"/>
      <c r="L125" s="131"/>
      <c r="M125" s="130"/>
      <c r="N125" s="129">
        <v>25600.23</v>
      </c>
      <c r="O125" s="130"/>
      <c r="P125" s="127">
        <v>19200.169999999998</v>
      </c>
      <c r="GO125" s="119"/>
      <c r="GP125" s="120"/>
      <c r="GQ125" s="120"/>
      <c r="GR125" s="120"/>
      <c r="GS125" s="120"/>
      <c r="GT125" s="120"/>
      <c r="GV125" s="79"/>
      <c r="GW125" s="79"/>
      <c r="GX125" s="79"/>
      <c r="GY125" s="252"/>
      <c r="GZ125" s="120"/>
      <c r="HA125" s="79"/>
      <c r="HB125" s="79"/>
      <c r="HC125" s="120" t="s">
        <v>73</v>
      </c>
    </row>
    <row r="126" spans="1:211" s="74" customFormat="1" ht="22.5" x14ac:dyDescent="0.25">
      <c r="A126" s="143" t="s">
        <v>38</v>
      </c>
      <c r="B126" s="142" t="s">
        <v>252</v>
      </c>
      <c r="C126" s="258" t="s">
        <v>251</v>
      </c>
      <c r="D126" s="258"/>
      <c r="E126" s="258"/>
      <c r="F126" s="258"/>
      <c r="G126" s="258"/>
      <c r="H126" s="132" t="s">
        <v>248</v>
      </c>
      <c r="I126" s="130">
        <v>0.22500000000000001</v>
      </c>
      <c r="J126" s="138">
        <v>1</v>
      </c>
      <c r="K126" s="141">
        <v>0.22500000000000001</v>
      </c>
      <c r="L126" s="131"/>
      <c r="M126" s="130"/>
      <c r="N126" s="272"/>
      <c r="O126" s="130"/>
      <c r="P126" s="165"/>
      <c r="GO126" s="119"/>
      <c r="GP126" s="120" t="s">
        <v>251</v>
      </c>
      <c r="GQ126" s="120" t="s">
        <v>51</v>
      </c>
      <c r="GR126" s="120" t="s">
        <v>51</v>
      </c>
      <c r="GS126" s="120" t="s">
        <v>51</v>
      </c>
      <c r="GT126" s="120" t="s">
        <v>51</v>
      </c>
      <c r="GV126" s="79"/>
      <c r="GW126" s="79"/>
      <c r="GX126" s="79"/>
      <c r="GY126" s="252"/>
      <c r="GZ126" s="120"/>
      <c r="HA126" s="79"/>
      <c r="HB126" s="79"/>
      <c r="HC126" s="120"/>
    </row>
    <row r="127" spans="1:211" s="74" customFormat="1" ht="56.25" x14ac:dyDescent="0.25">
      <c r="A127" s="137"/>
      <c r="B127" s="104" t="s">
        <v>233</v>
      </c>
      <c r="C127" s="136" t="s">
        <v>232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5"/>
      <c r="GO127" s="119"/>
      <c r="GP127" s="120"/>
      <c r="GQ127" s="120"/>
      <c r="GR127" s="120"/>
      <c r="GS127" s="120"/>
      <c r="GT127" s="120"/>
      <c r="GU127" s="68" t="s">
        <v>232</v>
      </c>
      <c r="GV127" s="79"/>
      <c r="GW127" s="79"/>
      <c r="GX127" s="79"/>
      <c r="GY127" s="252"/>
      <c r="GZ127" s="120"/>
      <c r="HA127" s="79"/>
      <c r="HB127" s="79"/>
      <c r="HC127" s="120"/>
    </row>
    <row r="128" spans="1:211" s="74" customFormat="1" ht="15" x14ac:dyDescent="0.25">
      <c r="A128" s="137"/>
      <c r="B128" s="104"/>
      <c r="C128" s="136" t="s">
        <v>179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5"/>
      <c r="GO128" s="119"/>
      <c r="GP128" s="120"/>
      <c r="GQ128" s="120"/>
      <c r="GR128" s="120"/>
      <c r="GS128" s="120"/>
      <c r="GT128" s="120"/>
      <c r="GU128" s="68" t="s">
        <v>179</v>
      </c>
      <c r="GV128" s="79"/>
      <c r="GW128" s="79"/>
      <c r="GX128" s="79"/>
      <c r="GY128" s="252"/>
      <c r="GZ128" s="120"/>
      <c r="HA128" s="79"/>
      <c r="HB128" s="79"/>
      <c r="HC128" s="120"/>
    </row>
    <row r="129" spans="1:211" s="74" customFormat="1" ht="15" x14ac:dyDescent="0.25">
      <c r="A129" s="270"/>
      <c r="B129" s="262" t="s">
        <v>22</v>
      </c>
      <c r="C129" s="222" t="s">
        <v>231</v>
      </c>
      <c r="D129" s="222"/>
      <c r="E129" s="222"/>
      <c r="F129" s="222"/>
      <c r="G129" s="222"/>
      <c r="H129" s="261" t="s">
        <v>94</v>
      </c>
      <c r="I129" s="87"/>
      <c r="J129" s="87"/>
      <c r="K129" s="266">
        <v>0.47330329999999998</v>
      </c>
      <c r="L129" s="77"/>
      <c r="M129" s="87"/>
      <c r="N129" s="77"/>
      <c r="O129" s="87"/>
      <c r="P129" s="273">
        <v>199.97</v>
      </c>
      <c r="GO129" s="119"/>
      <c r="GP129" s="120"/>
      <c r="GQ129" s="120"/>
      <c r="GR129" s="120"/>
      <c r="GS129" s="120"/>
      <c r="GT129" s="120"/>
      <c r="GV129" s="79" t="s">
        <v>231</v>
      </c>
      <c r="GW129" s="79"/>
      <c r="GX129" s="79"/>
      <c r="GY129" s="252"/>
      <c r="GZ129" s="120"/>
      <c r="HA129" s="79"/>
      <c r="HB129" s="79"/>
      <c r="HC129" s="120"/>
    </row>
    <row r="130" spans="1:211" s="74" customFormat="1" ht="15" x14ac:dyDescent="0.25">
      <c r="A130" s="269"/>
      <c r="B130" s="262" t="s">
        <v>246</v>
      </c>
      <c r="C130" s="222" t="s">
        <v>245</v>
      </c>
      <c r="D130" s="222"/>
      <c r="E130" s="222"/>
      <c r="F130" s="222"/>
      <c r="G130" s="222"/>
      <c r="H130" s="261" t="s">
        <v>94</v>
      </c>
      <c r="I130" s="274">
        <v>1.5</v>
      </c>
      <c r="J130" s="285">
        <v>1.40238</v>
      </c>
      <c r="K130" s="266">
        <v>0.47330329999999998</v>
      </c>
      <c r="L130" s="66"/>
      <c r="M130" s="149"/>
      <c r="N130" s="265">
        <v>422.49</v>
      </c>
      <c r="O130" s="87"/>
      <c r="P130" s="259">
        <v>199.97</v>
      </c>
      <c r="Q130" s="264"/>
      <c r="R130" s="264"/>
      <c r="GO130" s="119"/>
      <c r="GP130" s="120"/>
      <c r="GQ130" s="120"/>
      <c r="GR130" s="120"/>
      <c r="GS130" s="120"/>
      <c r="GT130" s="120"/>
      <c r="GV130" s="79"/>
      <c r="GW130" s="79" t="s">
        <v>245</v>
      </c>
      <c r="GX130" s="79"/>
      <c r="GY130" s="252"/>
      <c r="GZ130" s="120"/>
      <c r="HA130" s="79"/>
      <c r="HB130" s="79"/>
      <c r="HC130" s="120"/>
    </row>
    <row r="131" spans="1:211" s="74" customFormat="1" ht="15" x14ac:dyDescent="0.25">
      <c r="A131" s="105"/>
      <c r="B131" s="104"/>
      <c r="C131" s="133" t="s">
        <v>223</v>
      </c>
      <c r="D131" s="133"/>
      <c r="E131" s="133"/>
      <c r="F131" s="133"/>
      <c r="G131" s="133"/>
      <c r="H131" s="132"/>
      <c r="I131" s="130"/>
      <c r="J131" s="130"/>
      <c r="K131" s="130"/>
      <c r="L131" s="131"/>
      <c r="M131" s="130"/>
      <c r="N131" s="129"/>
      <c r="O131" s="130"/>
      <c r="P131" s="127">
        <v>199.97</v>
      </c>
      <c r="Q131" s="264"/>
      <c r="R131" s="264"/>
      <c r="GO131" s="119"/>
      <c r="GP131" s="120"/>
      <c r="GQ131" s="120"/>
      <c r="GR131" s="120"/>
      <c r="GS131" s="120"/>
      <c r="GT131" s="120"/>
      <c r="GV131" s="79"/>
      <c r="GW131" s="79"/>
      <c r="GX131" s="79"/>
      <c r="GY131" s="252"/>
      <c r="GZ131" s="120" t="s">
        <v>223</v>
      </c>
      <c r="HA131" s="79"/>
      <c r="HB131" s="79"/>
      <c r="HC131" s="120"/>
    </row>
    <row r="132" spans="1:211" s="74" customFormat="1" ht="15" x14ac:dyDescent="0.25">
      <c r="A132" s="263"/>
      <c r="B132" s="262"/>
      <c r="C132" s="222" t="s">
        <v>91</v>
      </c>
      <c r="D132" s="222"/>
      <c r="E132" s="222"/>
      <c r="F132" s="222"/>
      <c r="G132" s="222"/>
      <c r="H132" s="261"/>
      <c r="I132" s="87"/>
      <c r="J132" s="87"/>
      <c r="K132" s="87"/>
      <c r="L132" s="77"/>
      <c r="M132" s="87"/>
      <c r="N132" s="77"/>
      <c r="O132" s="87"/>
      <c r="P132" s="273">
        <v>199.97</v>
      </c>
      <c r="GO132" s="119"/>
      <c r="GP132" s="120"/>
      <c r="GQ132" s="120"/>
      <c r="GR132" s="120"/>
      <c r="GS132" s="120"/>
      <c r="GT132" s="120"/>
      <c r="GV132" s="79"/>
      <c r="GW132" s="79"/>
      <c r="GX132" s="79"/>
      <c r="GY132" s="252"/>
      <c r="GZ132" s="120"/>
      <c r="HA132" s="79"/>
      <c r="HB132" s="79" t="s">
        <v>91</v>
      </c>
      <c r="HC132" s="120"/>
    </row>
    <row r="133" spans="1:211" s="74" customFormat="1" ht="33.75" x14ac:dyDescent="0.25">
      <c r="A133" s="263"/>
      <c r="B133" s="262" t="s">
        <v>222</v>
      </c>
      <c r="C133" s="222" t="s">
        <v>221</v>
      </c>
      <c r="D133" s="222"/>
      <c r="E133" s="222"/>
      <c r="F133" s="222"/>
      <c r="G133" s="222"/>
      <c r="H133" s="261" t="s">
        <v>89</v>
      </c>
      <c r="I133" s="260">
        <v>103</v>
      </c>
      <c r="J133" s="87"/>
      <c r="K133" s="260">
        <v>103</v>
      </c>
      <c r="L133" s="77"/>
      <c r="M133" s="87"/>
      <c r="N133" s="77"/>
      <c r="O133" s="87"/>
      <c r="P133" s="273">
        <v>205.97</v>
      </c>
      <c r="GO133" s="119"/>
      <c r="GP133" s="120"/>
      <c r="GQ133" s="120"/>
      <c r="GR133" s="120"/>
      <c r="GS133" s="120"/>
      <c r="GT133" s="120"/>
      <c r="GV133" s="79"/>
      <c r="GW133" s="79"/>
      <c r="GX133" s="79"/>
      <c r="GY133" s="252"/>
      <c r="GZ133" s="120"/>
      <c r="HA133" s="79"/>
      <c r="HB133" s="79" t="s">
        <v>221</v>
      </c>
      <c r="HC133" s="120"/>
    </row>
    <row r="134" spans="1:211" s="74" customFormat="1" ht="33.75" x14ac:dyDescent="0.25">
      <c r="A134" s="263"/>
      <c r="B134" s="262" t="s">
        <v>220</v>
      </c>
      <c r="C134" s="222" t="s">
        <v>219</v>
      </c>
      <c r="D134" s="222"/>
      <c r="E134" s="222"/>
      <c r="F134" s="222"/>
      <c r="G134" s="222"/>
      <c r="H134" s="261" t="s">
        <v>89</v>
      </c>
      <c r="I134" s="260">
        <v>59</v>
      </c>
      <c r="J134" s="87"/>
      <c r="K134" s="260">
        <v>59</v>
      </c>
      <c r="L134" s="77"/>
      <c r="M134" s="87"/>
      <c r="N134" s="77"/>
      <c r="O134" s="87"/>
      <c r="P134" s="273">
        <v>117.98</v>
      </c>
      <c r="GO134" s="119"/>
      <c r="GP134" s="120"/>
      <c r="GQ134" s="120"/>
      <c r="GR134" s="120"/>
      <c r="GS134" s="120"/>
      <c r="GT134" s="120"/>
      <c r="GV134" s="79"/>
      <c r="GW134" s="79"/>
      <c r="GX134" s="79"/>
      <c r="GY134" s="252"/>
      <c r="GZ134" s="120"/>
      <c r="HA134" s="79"/>
      <c r="HB134" s="79" t="s">
        <v>219</v>
      </c>
      <c r="HC134" s="120"/>
    </row>
    <row r="135" spans="1:211" s="74" customFormat="1" ht="15" x14ac:dyDescent="0.25">
      <c r="A135" s="122"/>
      <c r="B135" s="134"/>
      <c r="C135" s="133" t="s">
        <v>73</v>
      </c>
      <c r="D135" s="133"/>
      <c r="E135" s="133"/>
      <c r="F135" s="133"/>
      <c r="G135" s="133"/>
      <c r="H135" s="132"/>
      <c r="I135" s="130"/>
      <c r="J135" s="130"/>
      <c r="K135" s="130"/>
      <c r="L135" s="131"/>
      <c r="M135" s="130"/>
      <c r="N135" s="129">
        <v>2328.5300000000002</v>
      </c>
      <c r="O135" s="130"/>
      <c r="P135" s="171">
        <v>523.91999999999996</v>
      </c>
      <c r="GO135" s="119"/>
      <c r="GP135" s="120"/>
      <c r="GQ135" s="120"/>
      <c r="GR135" s="120"/>
      <c r="GS135" s="120"/>
      <c r="GT135" s="120"/>
      <c r="GV135" s="79"/>
      <c r="GW135" s="79"/>
      <c r="GX135" s="79"/>
      <c r="GY135" s="252"/>
      <c r="GZ135" s="120"/>
      <c r="HA135" s="79"/>
      <c r="HB135" s="79"/>
      <c r="HC135" s="120" t="s">
        <v>73</v>
      </c>
    </row>
    <row r="136" spans="1:211" s="74" customFormat="1" ht="33.75" x14ac:dyDescent="0.25">
      <c r="A136" s="143" t="s">
        <v>39</v>
      </c>
      <c r="B136" s="142" t="s">
        <v>249</v>
      </c>
      <c r="C136" s="258" t="s">
        <v>247</v>
      </c>
      <c r="D136" s="258"/>
      <c r="E136" s="258"/>
      <c r="F136" s="258"/>
      <c r="G136" s="258"/>
      <c r="H136" s="132" t="s">
        <v>248</v>
      </c>
      <c r="I136" s="130">
        <v>0.22500000000000001</v>
      </c>
      <c r="J136" s="138">
        <v>1</v>
      </c>
      <c r="K136" s="141">
        <v>0.22500000000000001</v>
      </c>
      <c r="L136" s="131"/>
      <c r="M136" s="130"/>
      <c r="N136" s="272"/>
      <c r="O136" s="130"/>
      <c r="P136" s="165"/>
      <c r="GO136" s="119"/>
      <c r="GP136" s="120" t="s">
        <v>247</v>
      </c>
      <c r="GQ136" s="120" t="s">
        <v>51</v>
      </c>
      <c r="GR136" s="120" t="s">
        <v>51</v>
      </c>
      <c r="GS136" s="120" t="s">
        <v>51</v>
      </c>
      <c r="GT136" s="120" t="s">
        <v>51</v>
      </c>
      <c r="GV136" s="79"/>
      <c r="GW136" s="79"/>
      <c r="GX136" s="79"/>
      <c r="GY136" s="252"/>
      <c r="GZ136" s="120"/>
      <c r="HA136" s="79"/>
      <c r="HB136" s="79"/>
      <c r="HC136" s="120"/>
    </row>
    <row r="137" spans="1:211" s="74" customFormat="1" ht="56.25" x14ac:dyDescent="0.25">
      <c r="A137" s="137"/>
      <c r="B137" s="104" t="s">
        <v>233</v>
      </c>
      <c r="C137" s="136" t="s">
        <v>232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5"/>
      <c r="GO137" s="119"/>
      <c r="GP137" s="120"/>
      <c r="GQ137" s="120"/>
      <c r="GR137" s="120"/>
      <c r="GS137" s="120"/>
      <c r="GT137" s="120"/>
      <c r="GU137" s="68" t="s">
        <v>232</v>
      </c>
      <c r="GV137" s="79"/>
      <c r="GW137" s="79"/>
      <c r="GX137" s="79"/>
      <c r="GY137" s="252"/>
      <c r="GZ137" s="120"/>
      <c r="HA137" s="79"/>
      <c r="HB137" s="79"/>
      <c r="HC137" s="120"/>
    </row>
    <row r="138" spans="1:211" s="74" customFormat="1" ht="15" x14ac:dyDescent="0.25">
      <c r="A138" s="137"/>
      <c r="B138" s="104"/>
      <c r="C138" s="136" t="s">
        <v>179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5"/>
      <c r="GO138" s="119"/>
      <c r="GP138" s="120"/>
      <c r="GQ138" s="120"/>
      <c r="GR138" s="120"/>
      <c r="GS138" s="120"/>
      <c r="GT138" s="120"/>
      <c r="GU138" s="68" t="s">
        <v>179</v>
      </c>
      <c r="GV138" s="79"/>
      <c r="GW138" s="79"/>
      <c r="GX138" s="79"/>
      <c r="GY138" s="252"/>
      <c r="GZ138" s="120"/>
      <c r="HA138" s="79"/>
      <c r="HB138" s="79"/>
      <c r="HC138" s="120"/>
    </row>
    <row r="139" spans="1:211" s="74" customFormat="1" ht="15" x14ac:dyDescent="0.25">
      <c r="A139" s="270"/>
      <c r="B139" s="262" t="s">
        <v>22</v>
      </c>
      <c r="C139" s="222" t="s">
        <v>231</v>
      </c>
      <c r="D139" s="222"/>
      <c r="E139" s="222"/>
      <c r="F139" s="222"/>
      <c r="G139" s="222"/>
      <c r="H139" s="261" t="s">
        <v>94</v>
      </c>
      <c r="I139" s="87"/>
      <c r="J139" s="87"/>
      <c r="K139" s="266">
        <v>0.17985519999999999</v>
      </c>
      <c r="L139" s="77"/>
      <c r="M139" s="87"/>
      <c r="N139" s="77"/>
      <c r="O139" s="87"/>
      <c r="P139" s="273">
        <v>75.989999999999995</v>
      </c>
      <c r="GO139" s="119"/>
      <c r="GP139" s="120"/>
      <c r="GQ139" s="120"/>
      <c r="GR139" s="120"/>
      <c r="GS139" s="120"/>
      <c r="GT139" s="120"/>
      <c r="GV139" s="79" t="s">
        <v>231</v>
      </c>
      <c r="GW139" s="79"/>
      <c r="GX139" s="79"/>
      <c r="GY139" s="252"/>
      <c r="GZ139" s="120"/>
      <c r="HA139" s="79"/>
      <c r="HB139" s="79"/>
      <c r="HC139" s="120"/>
    </row>
    <row r="140" spans="1:211" s="74" customFormat="1" ht="15" x14ac:dyDescent="0.25">
      <c r="A140" s="269"/>
      <c r="B140" s="262" t="s">
        <v>246</v>
      </c>
      <c r="C140" s="222" t="s">
        <v>245</v>
      </c>
      <c r="D140" s="222"/>
      <c r="E140" s="222"/>
      <c r="F140" s="222"/>
      <c r="G140" s="222"/>
      <c r="H140" s="261" t="s">
        <v>94</v>
      </c>
      <c r="I140" s="268">
        <v>0.56999999999999995</v>
      </c>
      <c r="J140" s="285">
        <v>1.40238</v>
      </c>
      <c r="K140" s="266">
        <v>0.17985519999999999</v>
      </c>
      <c r="L140" s="66"/>
      <c r="M140" s="149"/>
      <c r="N140" s="265">
        <v>422.49</v>
      </c>
      <c r="O140" s="87"/>
      <c r="P140" s="259">
        <v>75.989999999999995</v>
      </c>
      <c r="Q140" s="264"/>
      <c r="R140" s="264"/>
      <c r="GO140" s="119"/>
      <c r="GP140" s="120"/>
      <c r="GQ140" s="120"/>
      <c r="GR140" s="120"/>
      <c r="GS140" s="120"/>
      <c r="GT140" s="120"/>
      <c r="GV140" s="79"/>
      <c r="GW140" s="79" t="s">
        <v>245</v>
      </c>
      <c r="GX140" s="79"/>
      <c r="GY140" s="252"/>
      <c r="GZ140" s="120"/>
      <c r="HA140" s="79"/>
      <c r="HB140" s="79"/>
      <c r="HC140" s="120"/>
    </row>
    <row r="141" spans="1:211" s="74" customFormat="1" ht="15" x14ac:dyDescent="0.25">
      <c r="A141" s="105"/>
      <c r="B141" s="104"/>
      <c r="C141" s="133" t="s">
        <v>223</v>
      </c>
      <c r="D141" s="133"/>
      <c r="E141" s="133"/>
      <c r="F141" s="133"/>
      <c r="G141" s="133"/>
      <c r="H141" s="132"/>
      <c r="I141" s="130"/>
      <c r="J141" s="130"/>
      <c r="K141" s="130"/>
      <c r="L141" s="131"/>
      <c r="M141" s="130"/>
      <c r="N141" s="129"/>
      <c r="O141" s="130"/>
      <c r="P141" s="127">
        <v>75.989999999999995</v>
      </c>
      <c r="Q141" s="264"/>
      <c r="R141" s="264"/>
      <c r="GO141" s="119"/>
      <c r="GP141" s="120"/>
      <c r="GQ141" s="120"/>
      <c r="GR141" s="120"/>
      <c r="GS141" s="120"/>
      <c r="GT141" s="120"/>
      <c r="GV141" s="79"/>
      <c r="GW141" s="79"/>
      <c r="GX141" s="79"/>
      <c r="GY141" s="252"/>
      <c r="GZ141" s="120" t="s">
        <v>223</v>
      </c>
      <c r="HA141" s="79"/>
      <c r="HB141" s="79"/>
      <c r="HC141" s="120"/>
    </row>
    <row r="142" spans="1:211" s="74" customFormat="1" ht="15" x14ac:dyDescent="0.25">
      <c r="A142" s="263"/>
      <c r="B142" s="262"/>
      <c r="C142" s="222" t="s">
        <v>91</v>
      </c>
      <c r="D142" s="222"/>
      <c r="E142" s="222"/>
      <c r="F142" s="222"/>
      <c r="G142" s="222"/>
      <c r="H142" s="261"/>
      <c r="I142" s="87"/>
      <c r="J142" s="87"/>
      <c r="K142" s="87"/>
      <c r="L142" s="77"/>
      <c r="M142" s="87"/>
      <c r="N142" s="77"/>
      <c r="O142" s="87"/>
      <c r="P142" s="273">
        <v>75.989999999999995</v>
      </c>
      <c r="GO142" s="119"/>
      <c r="GP142" s="120"/>
      <c r="GQ142" s="120"/>
      <c r="GR142" s="120"/>
      <c r="GS142" s="120"/>
      <c r="GT142" s="120"/>
      <c r="GV142" s="79"/>
      <c r="GW142" s="79"/>
      <c r="GX142" s="79"/>
      <c r="GY142" s="252"/>
      <c r="GZ142" s="120"/>
      <c r="HA142" s="79"/>
      <c r="HB142" s="79" t="s">
        <v>91</v>
      </c>
      <c r="HC142" s="120"/>
    </row>
    <row r="143" spans="1:211" s="74" customFormat="1" ht="33.75" x14ac:dyDescent="0.25">
      <c r="A143" s="263"/>
      <c r="B143" s="262" t="s">
        <v>222</v>
      </c>
      <c r="C143" s="222" t="s">
        <v>221</v>
      </c>
      <c r="D143" s="222"/>
      <c r="E143" s="222"/>
      <c r="F143" s="222"/>
      <c r="G143" s="222"/>
      <c r="H143" s="261" t="s">
        <v>89</v>
      </c>
      <c r="I143" s="260">
        <v>103</v>
      </c>
      <c r="J143" s="87"/>
      <c r="K143" s="260">
        <v>103</v>
      </c>
      <c r="L143" s="77"/>
      <c r="M143" s="87"/>
      <c r="N143" s="77"/>
      <c r="O143" s="87"/>
      <c r="P143" s="273">
        <v>78.27</v>
      </c>
      <c r="GO143" s="119"/>
      <c r="GP143" s="120"/>
      <c r="GQ143" s="120"/>
      <c r="GR143" s="120"/>
      <c r="GS143" s="120"/>
      <c r="GT143" s="120"/>
      <c r="GV143" s="79"/>
      <c r="GW143" s="79"/>
      <c r="GX143" s="79"/>
      <c r="GY143" s="252"/>
      <c r="GZ143" s="120"/>
      <c r="HA143" s="79"/>
      <c r="HB143" s="79" t="s">
        <v>221</v>
      </c>
      <c r="HC143" s="120"/>
    </row>
    <row r="144" spans="1:211" s="74" customFormat="1" ht="33.75" x14ac:dyDescent="0.25">
      <c r="A144" s="263"/>
      <c r="B144" s="262" t="s">
        <v>220</v>
      </c>
      <c r="C144" s="222" t="s">
        <v>219</v>
      </c>
      <c r="D144" s="222"/>
      <c r="E144" s="222"/>
      <c r="F144" s="222"/>
      <c r="G144" s="222"/>
      <c r="H144" s="261" t="s">
        <v>89</v>
      </c>
      <c r="I144" s="260">
        <v>59</v>
      </c>
      <c r="J144" s="87"/>
      <c r="K144" s="260">
        <v>59</v>
      </c>
      <c r="L144" s="77"/>
      <c r="M144" s="87"/>
      <c r="N144" s="77"/>
      <c r="O144" s="87"/>
      <c r="P144" s="273">
        <v>44.83</v>
      </c>
      <c r="GO144" s="119"/>
      <c r="GP144" s="120"/>
      <c r="GQ144" s="120"/>
      <c r="GR144" s="120"/>
      <c r="GS144" s="120"/>
      <c r="GT144" s="120"/>
      <c r="GV144" s="79"/>
      <c r="GW144" s="79"/>
      <c r="GX144" s="79"/>
      <c r="GY144" s="252"/>
      <c r="GZ144" s="120"/>
      <c r="HA144" s="79"/>
      <c r="HB144" s="79" t="s">
        <v>219</v>
      </c>
      <c r="HC144" s="120"/>
    </row>
    <row r="145" spans="1:213" s="74" customFormat="1" ht="15" x14ac:dyDescent="0.25">
      <c r="A145" s="122"/>
      <c r="B145" s="134"/>
      <c r="C145" s="133" t="s">
        <v>73</v>
      </c>
      <c r="D145" s="133"/>
      <c r="E145" s="133"/>
      <c r="F145" s="133"/>
      <c r="G145" s="133"/>
      <c r="H145" s="132"/>
      <c r="I145" s="130"/>
      <c r="J145" s="130"/>
      <c r="K145" s="130"/>
      <c r="L145" s="131"/>
      <c r="M145" s="130"/>
      <c r="N145" s="140">
        <v>884.84</v>
      </c>
      <c r="O145" s="130"/>
      <c r="P145" s="171">
        <v>199.09</v>
      </c>
      <c r="GO145" s="119"/>
      <c r="GP145" s="120"/>
      <c r="GQ145" s="120"/>
      <c r="GR145" s="120"/>
      <c r="GS145" s="120"/>
      <c r="GT145" s="120"/>
      <c r="GV145" s="79"/>
      <c r="GW145" s="79"/>
      <c r="GX145" s="79"/>
      <c r="GY145" s="252"/>
      <c r="GZ145" s="120"/>
      <c r="HA145" s="79"/>
      <c r="HB145" s="79"/>
      <c r="HC145" s="120" t="s">
        <v>73</v>
      </c>
    </row>
    <row r="146" spans="1:213" s="74" customFormat="1" ht="1.5" customHeight="1" x14ac:dyDescent="0.25">
      <c r="A146" s="256"/>
      <c r="B146" s="96"/>
      <c r="C146" s="96"/>
      <c r="D146" s="96"/>
      <c r="E146" s="96"/>
      <c r="F146" s="124"/>
      <c r="G146" s="124"/>
      <c r="H146" s="124"/>
      <c r="I146" s="124"/>
      <c r="J146" s="97"/>
      <c r="K146" s="124"/>
      <c r="L146" s="97"/>
      <c r="M146" s="255"/>
      <c r="N146" s="97"/>
      <c r="O146" s="254"/>
      <c r="P146" s="253"/>
      <c r="Q146" s="247"/>
      <c r="R146" s="246"/>
      <c r="GO146" s="119"/>
      <c r="GP146" s="120"/>
      <c r="GQ146" s="120"/>
      <c r="GR146" s="120"/>
      <c r="GS146" s="120"/>
      <c r="GT146" s="120"/>
      <c r="GV146" s="79"/>
      <c r="GW146" s="79"/>
      <c r="GX146" s="79"/>
      <c r="GY146" s="252"/>
      <c r="GZ146" s="120"/>
      <c r="HA146" s="79"/>
      <c r="HB146" s="79"/>
      <c r="HC146" s="120"/>
    </row>
    <row r="147" spans="1:213" s="74" customFormat="1" ht="15" x14ac:dyDescent="0.25">
      <c r="A147" s="105"/>
      <c r="B147" s="112"/>
      <c r="C147" s="111" t="s">
        <v>313</v>
      </c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248"/>
      <c r="Q147" s="247"/>
      <c r="R147" s="246"/>
      <c r="GO147" s="119"/>
      <c r="GP147" s="120"/>
      <c r="GQ147" s="120"/>
      <c r="GR147" s="120"/>
      <c r="GS147" s="120"/>
      <c r="GT147" s="120"/>
      <c r="GV147" s="79"/>
      <c r="GW147" s="79"/>
      <c r="GX147" s="79"/>
      <c r="GY147" s="252"/>
      <c r="GZ147" s="120"/>
      <c r="HA147" s="79"/>
      <c r="HB147" s="79"/>
      <c r="HC147" s="120"/>
      <c r="HD147" s="75" t="s">
        <v>313</v>
      </c>
    </row>
    <row r="148" spans="1:213" s="74" customFormat="1" ht="15" x14ac:dyDescent="0.25">
      <c r="A148" s="105"/>
      <c r="B148" s="104"/>
      <c r="C148" s="103" t="s">
        <v>70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53">
        <v>43510.48</v>
      </c>
      <c r="Q148" s="247"/>
      <c r="R148" s="246"/>
      <c r="GO148" s="119"/>
      <c r="GP148" s="120"/>
      <c r="GQ148" s="120"/>
      <c r="GR148" s="120"/>
      <c r="GS148" s="120"/>
      <c r="GT148" s="120"/>
      <c r="GV148" s="79"/>
      <c r="GW148" s="79"/>
      <c r="GX148" s="79"/>
      <c r="GY148" s="252"/>
      <c r="GZ148" s="120"/>
      <c r="HA148" s="79"/>
      <c r="HB148" s="79"/>
      <c r="HC148" s="120"/>
      <c r="HD148" s="75"/>
      <c r="HE148" s="67" t="s">
        <v>70</v>
      </c>
    </row>
    <row r="149" spans="1:213" s="74" customFormat="1" ht="15" x14ac:dyDescent="0.25">
      <c r="A149" s="105"/>
      <c r="B149" s="104"/>
      <c r="C149" s="103" t="s">
        <v>69</v>
      </c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48"/>
      <c r="Q149" s="247"/>
      <c r="R149" s="246"/>
      <c r="GO149" s="119"/>
      <c r="GP149" s="120"/>
      <c r="GQ149" s="120"/>
      <c r="GR149" s="120"/>
      <c r="GS149" s="120"/>
      <c r="GT149" s="120"/>
      <c r="GV149" s="79"/>
      <c r="GW149" s="79"/>
      <c r="GX149" s="79"/>
      <c r="GY149" s="252"/>
      <c r="GZ149" s="120"/>
      <c r="HA149" s="79"/>
      <c r="HB149" s="79"/>
      <c r="HC149" s="120"/>
      <c r="HD149" s="75"/>
      <c r="HE149" s="67" t="s">
        <v>69</v>
      </c>
    </row>
    <row r="150" spans="1:213" s="74" customFormat="1" ht="15" x14ac:dyDescent="0.25">
      <c r="A150" s="105"/>
      <c r="B150" s="104"/>
      <c r="C150" s="103" t="s">
        <v>68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53">
        <v>24145.32</v>
      </c>
      <c r="Q150" s="247"/>
      <c r="R150" s="246"/>
      <c r="GO150" s="119"/>
      <c r="GP150" s="120"/>
      <c r="GQ150" s="120"/>
      <c r="GR150" s="120"/>
      <c r="GS150" s="120"/>
      <c r="GT150" s="120"/>
      <c r="GV150" s="79"/>
      <c r="GW150" s="79"/>
      <c r="GX150" s="79"/>
      <c r="GY150" s="252"/>
      <c r="GZ150" s="120"/>
      <c r="HA150" s="79"/>
      <c r="HB150" s="79"/>
      <c r="HC150" s="120"/>
      <c r="HD150" s="75"/>
      <c r="HE150" s="67" t="s">
        <v>68</v>
      </c>
    </row>
    <row r="151" spans="1:213" s="74" customFormat="1" ht="15" x14ac:dyDescent="0.25">
      <c r="A151" s="105"/>
      <c r="B151" s="104"/>
      <c r="C151" s="103" t="s">
        <v>211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53">
        <v>1941.79</v>
      </c>
      <c r="Q151" s="247"/>
      <c r="R151" s="246"/>
      <c r="GO151" s="119"/>
      <c r="GP151" s="120"/>
      <c r="GQ151" s="120"/>
      <c r="GR151" s="120"/>
      <c r="GS151" s="120"/>
      <c r="GT151" s="120"/>
      <c r="GV151" s="79"/>
      <c r="GW151" s="79"/>
      <c r="GX151" s="79"/>
      <c r="GY151" s="252"/>
      <c r="GZ151" s="120"/>
      <c r="HA151" s="79"/>
      <c r="HB151" s="79"/>
      <c r="HC151" s="120"/>
      <c r="HD151" s="75"/>
      <c r="HE151" s="67" t="s">
        <v>211</v>
      </c>
    </row>
    <row r="152" spans="1:213" s="74" customFormat="1" ht="15" x14ac:dyDescent="0.25">
      <c r="A152" s="105"/>
      <c r="B152" s="104"/>
      <c r="C152" s="103" t="s">
        <v>210</v>
      </c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53">
        <v>1755.15</v>
      </c>
      <c r="Q152" s="247"/>
      <c r="R152" s="246"/>
      <c r="GO152" s="119"/>
      <c r="GP152" s="120"/>
      <c r="GQ152" s="120"/>
      <c r="GR152" s="120"/>
      <c r="GS152" s="120"/>
      <c r="GT152" s="120"/>
      <c r="GV152" s="79"/>
      <c r="GW152" s="79"/>
      <c r="GX152" s="79"/>
      <c r="GY152" s="252"/>
      <c r="GZ152" s="120"/>
      <c r="HA152" s="79"/>
      <c r="HB152" s="79"/>
      <c r="HC152" s="120"/>
      <c r="HD152" s="75"/>
      <c r="HE152" s="67" t="s">
        <v>210</v>
      </c>
    </row>
    <row r="153" spans="1:213" s="74" customFormat="1" ht="15" x14ac:dyDescent="0.25">
      <c r="A153" s="105"/>
      <c r="B153" s="104"/>
      <c r="C153" s="103" t="s">
        <v>67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53">
        <v>15668.22</v>
      </c>
      <c r="Q153" s="247"/>
      <c r="R153" s="246"/>
      <c r="GO153" s="119"/>
      <c r="GP153" s="120"/>
      <c r="GQ153" s="120"/>
      <c r="GR153" s="120"/>
      <c r="GS153" s="120"/>
      <c r="GT153" s="120"/>
      <c r="GV153" s="79"/>
      <c r="GW153" s="79"/>
      <c r="GX153" s="79"/>
      <c r="GY153" s="252"/>
      <c r="GZ153" s="120"/>
      <c r="HA153" s="79"/>
      <c r="HB153" s="79"/>
      <c r="HC153" s="120"/>
      <c r="HD153" s="75"/>
      <c r="HE153" s="67" t="s">
        <v>67</v>
      </c>
    </row>
    <row r="154" spans="1:213" s="74" customFormat="1" ht="15" x14ac:dyDescent="0.25">
      <c r="A154" s="105"/>
      <c r="B154" s="104"/>
      <c r="C154" s="103" t="s">
        <v>209</v>
      </c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53">
        <v>62928.7</v>
      </c>
      <c r="Q154" s="247"/>
      <c r="R154" s="246"/>
      <c r="GO154" s="119"/>
      <c r="GP154" s="120"/>
      <c r="GQ154" s="120"/>
      <c r="GR154" s="120"/>
      <c r="GS154" s="120"/>
      <c r="GT154" s="120"/>
      <c r="GV154" s="79"/>
      <c r="GW154" s="79"/>
      <c r="GX154" s="79"/>
      <c r="GY154" s="252"/>
      <c r="GZ154" s="120"/>
      <c r="HA154" s="79"/>
      <c r="HB154" s="79"/>
      <c r="HC154" s="120"/>
      <c r="HD154" s="75"/>
      <c r="HE154" s="67" t="s">
        <v>209</v>
      </c>
    </row>
    <row r="155" spans="1:213" s="74" customFormat="1" ht="15" x14ac:dyDescent="0.25">
      <c r="A155" s="105"/>
      <c r="B155" s="104"/>
      <c r="C155" s="103" t="s">
        <v>69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48"/>
      <c r="Q155" s="247"/>
      <c r="R155" s="246"/>
      <c r="GO155" s="119"/>
      <c r="GP155" s="120"/>
      <c r="GQ155" s="120"/>
      <c r="GR155" s="120"/>
      <c r="GS155" s="120"/>
      <c r="GT155" s="120"/>
      <c r="GV155" s="79"/>
      <c r="GW155" s="79"/>
      <c r="GX155" s="79"/>
      <c r="GY155" s="252"/>
      <c r="GZ155" s="120"/>
      <c r="HA155" s="79"/>
      <c r="HB155" s="79"/>
      <c r="HC155" s="120"/>
      <c r="HD155" s="75"/>
      <c r="HE155" s="67" t="s">
        <v>69</v>
      </c>
    </row>
    <row r="156" spans="1:213" s="74" customFormat="1" ht="15" x14ac:dyDescent="0.25">
      <c r="A156" s="105"/>
      <c r="B156" s="104"/>
      <c r="C156" s="103" t="s">
        <v>208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53">
        <v>17966.82</v>
      </c>
      <c r="Q156" s="247"/>
      <c r="R156" s="246"/>
      <c r="GO156" s="119"/>
      <c r="GP156" s="120"/>
      <c r="GQ156" s="120"/>
      <c r="GR156" s="120"/>
      <c r="GS156" s="120"/>
      <c r="GT156" s="120"/>
      <c r="GV156" s="79"/>
      <c r="GW156" s="79"/>
      <c r="GX156" s="79"/>
      <c r="GY156" s="252"/>
      <c r="GZ156" s="120"/>
      <c r="HA156" s="79"/>
      <c r="HB156" s="79"/>
      <c r="HC156" s="120"/>
      <c r="HD156" s="75"/>
      <c r="HE156" s="67" t="s">
        <v>208</v>
      </c>
    </row>
    <row r="157" spans="1:213" s="74" customFormat="1" ht="15" x14ac:dyDescent="0.25">
      <c r="A157" s="105"/>
      <c r="B157" s="104"/>
      <c r="C157" s="103" t="s">
        <v>207</v>
      </c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72">
        <v>737.43</v>
      </c>
      <c r="Q157" s="247"/>
      <c r="R157" s="246"/>
      <c r="GO157" s="119"/>
      <c r="GP157" s="120"/>
      <c r="GQ157" s="120"/>
      <c r="GR157" s="120"/>
      <c r="GS157" s="120"/>
      <c r="GT157" s="120"/>
      <c r="GV157" s="79"/>
      <c r="GW157" s="79"/>
      <c r="GX157" s="79"/>
      <c r="GY157" s="252"/>
      <c r="GZ157" s="120"/>
      <c r="HA157" s="79"/>
      <c r="HB157" s="79"/>
      <c r="HC157" s="120"/>
      <c r="HD157" s="75"/>
      <c r="HE157" s="67" t="s">
        <v>207</v>
      </c>
    </row>
    <row r="158" spans="1:213" s="74" customFormat="1" ht="15" x14ac:dyDescent="0.25">
      <c r="A158" s="105"/>
      <c r="B158" s="104"/>
      <c r="C158" s="103" t="s">
        <v>206</v>
      </c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72">
        <v>520.08000000000004</v>
      </c>
      <c r="Q158" s="247"/>
      <c r="R158" s="246"/>
      <c r="GO158" s="119"/>
      <c r="GP158" s="120"/>
      <c r="GQ158" s="120"/>
      <c r="GR158" s="120"/>
      <c r="GS158" s="120"/>
      <c r="GT158" s="120"/>
      <c r="GV158" s="79"/>
      <c r="GW158" s="79"/>
      <c r="GX158" s="79"/>
      <c r="GY158" s="252"/>
      <c r="GZ158" s="120"/>
      <c r="HA158" s="79"/>
      <c r="HB158" s="79"/>
      <c r="HC158" s="120"/>
      <c r="HD158" s="75"/>
      <c r="HE158" s="67" t="s">
        <v>206</v>
      </c>
    </row>
    <row r="159" spans="1:213" s="74" customFormat="1" ht="15" x14ac:dyDescent="0.25">
      <c r="A159" s="105"/>
      <c r="B159" s="104"/>
      <c r="C159" s="103" t="s">
        <v>205</v>
      </c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53">
        <v>15576.69</v>
      </c>
      <c r="Q159" s="247"/>
      <c r="R159" s="246"/>
      <c r="GO159" s="119"/>
      <c r="GP159" s="120"/>
      <c r="GQ159" s="120"/>
      <c r="GR159" s="120"/>
      <c r="GS159" s="120"/>
      <c r="GT159" s="120"/>
      <c r="GV159" s="79"/>
      <c r="GW159" s="79"/>
      <c r="GX159" s="79"/>
      <c r="GY159" s="252"/>
      <c r="GZ159" s="120"/>
      <c r="HA159" s="79"/>
      <c r="HB159" s="79"/>
      <c r="HC159" s="120"/>
      <c r="HD159" s="75"/>
      <c r="HE159" s="67" t="s">
        <v>205</v>
      </c>
    </row>
    <row r="160" spans="1:213" s="74" customFormat="1" ht="15" x14ac:dyDescent="0.25">
      <c r="A160" s="105"/>
      <c r="B160" s="104"/>
      <c r="C160" s="103" t="s">
        <v>204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53">
        <v>17948.849999999999</v>
      </c>
      <c r="Q160" s="247"/>
      <c r="R160" s="246"/>
      <c r="GO160" s="119"/>
      <c r="GP160" s="120"/>
      <c r="GQ160" s="120"/>
      <c r="GR160" s="120"/>
      <c r="GS160" s="120"/>
      <c r="GT160" s="120"/>
      <c r="GV160" s="79"/>
      <c r="GW160" s="79"/>
      <c r="GX160" s="79"/>
      <c r="GY160" s="252"/>
      <c r="GZ160" s="120"/>
      <c r="HA160" s="79"/>
      <c r="HB160" s="79"/>
      <c r="HC160" s="120"/>
      <c r="HD160" s="75"/>
      <c r="HE160" s="67" t="s">
        <v>204</v>
      </c>
    </row>
    <row r="161" spans="1:215" s="74" customFormat="1" ht="15" x14ac:dyDescent="0.25">
      <c r="A161" s="105"/>
      <c r="B161" s="104"/>
      <c r="C161" s="103" t="s">
        <v>203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53">
        <v>10178.83</v>
      </c>
      <c r="Q161" s="247"/>
      <c r="R161" s="246"/>
      <c r="GO161" s="119"/>
      <c r="GP161" s="120"/>
      <c r="GQ161" s="120"/>
      <c r="GR161" s="120"/>
      <c r="GS161" s="120"/>
      <c r="GT161" s="120"/>
      <c r="GV161" s="79"/>
      <c r="GW161" s="79"/>
      <c r="GX161" s="79"/>
      <c r="GY161" s="252"/>
      <c r="GZ161" s="120"/>
      <c r="HA161" s="79"/>
      <c r="HB161" s="79"/>
      <c r="HC161" s="120"/>
      <c r="HD161" s="75"/>
      <c r="HE161" s="67" t="s">
        <v>203</v>
      </c>
    </row>
    <row r="162" spans="1:215" s="74" customFormat="1" ht="15" x14ac:dyDescent="0.25">
      <c r="A162" s="105"/>
      <c r="B162" s="104"/>
      <c r="C162" s="103" t="s">
        <v>66</v>
      </c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53">
        <v>19162.59</v>
      </c>
      <c r="Q162" s="247"/>
      <c r="R162" s="246"/>
      <c r="GO162" s="119"/>
      <c r="GP162" s="120"/>
      <c r="GQ162" s="120"/>
      <c r="GR162" s="120"/>
      <c r="GS162" s="120"/>
      <c r="GT162" s="120"/>
      <c r="GV162" s="79"/>
      <c r="GW162" s="79"/>
      <c r="GX162" s="79"/>
      <c r="GY162" s="252"/>
      <c r="GZ162" s="120"/>
      <c r="HA162" s="79"/>
      <c r="HB162" s="79"/>
      <c r="HC162" s="120"/>
      <c r="HD162" s="75"/>
      <c r="HE162" s="67" t="s">
        <v>66</v>
      </c>
    </row>
    <row r="163" spans="1:215" s="74" customFormat="1" ht="15" x14ac:dyDescent="0.25">
      <c r="A163" s="105"/>
      <c r="B163" s="104"/>
      <c r="C163" s="103" t="s">
        <v>69</v>
      </c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48"/>
      <c r="Q163" s="247"/>
      <c r="R163" s="246"/>
      <c r="GO163" s="119"/>
      <c r="GP163" s="120"/>
      <c r="GQ163" s="120"/>
      <c r="GR163" s="120"/>
      <c r="GS163" s="120"/>
      <c r="GT163" s="120"/>
      <c r="GV163" s="79"/>
      <c r="GW163" s="79"/>
      <c r="GX163" s="79"/>
      <c r="GY163" s="252"/>
      <c r="GZ163" s="120"/>
      <c r="HA163" s="79"/>
      <c r="HB163" s="79"/>
      <c r="HC163" s="120"/>
      <c r="HD163" s="75"/>
      <c r="HE163" s="67" t="s">
        <v>69</v>
      </c>
    </row>
    <row r="164" spans="1:215" s="74" customFormat="1" ht="15" x14ac:dyDescent="0.25">
      <c r="A164" s="105"/>
      <c r="B164" s="104"/>
      <c r="C164" s="103" t="s">
        <v>208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53">
        <v>6178.5</v>
      </c>
      <c r="Q164" s="247"/>
      <c r="R164" s="246"/>
      <c r="GO164" s="119"/>
      <c r="GP164" s="120"/>
      <c r="GQ164" s="120"/>
      <c r="GR164" s="120"/>
      <c r="GS164" s="120"/>
      <c r="GT164" s="120"/>
      <c r="GV164" s="79"/>
      <c r="GW164" s="79"/>
      <c r="GX164" s="79"/>
      <c r="GY164" s="252"/>
      <c r="GZ164" s="120"/>
      <c r="HA164" s="79"/>
      <c r="HB164" s="79"/>
      <c r="HC164" s="120"/>
      <c r="HD164" s="75"/>
      <c r="HE164" s="67" t="s">
        <v>208</v>
      </c>
    </row>
    <row r="165" spans="1:215" s="74" customFormat="1" ht="15" x14ac:dyDescent="0.25">
      <c r="A165" s="105"/>
      <c r="B165" s="104"/>
      <c r="C165" s="103" t="s">
        <v>207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53">
        <v>1204.3599999999999</v>
      </c>
      <c r="Q165" s="247"/>
      <c r="R165" s="246"/>
      <c r="GO165" s="119"/>
      <c r="GP165" s="120"/>
      <c r="GQ165" s="120"/>
      <c r="GR165" s="120"/>
      <c r="GS165" s="120"/>
      <c r="GT165" s="120"/>
      <c r="GV165" s="79"/>
      <c r="GW165" s="79"/>
      <c r="GX165" s="79"/>
      <c r="GY165" s="252"/>
      <c r="GZ165" s="120"/>
      <c r="HA165" s="79"/>
      <c r="HB165" s="79"/>
      <c r="HC165" s="120"/>
      <c r="HD165" s="75"/>
      <c r="HE165" s="67" t="s">
        <v>207</v>
      </c>
    </row>
    <row r="166" spans="1:215" s="74" customFormat="1" ht="15" x14ac:dyDescent="0.25">
      <c r="A166" s="105"/>
      <c r="B166" s="104"/>
      <c r="C166" s="103" t="s">
        <v>206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53">
        <v>1235.07</v>
      </c>
      <c r="Q166" s="247"/>
      <c r="R166" s="246"/>
      <c r="GO166" s="119"/>
      <c r="GP166" s="120"/>
      <c r="GQ166" s="120"/>
      <c r="GR166" s="120"/>
      <c r="GS166" s="120"/>
      <c r="GT166" s="120"/>
      <c r="GV166" s="79"/>
      <c r="GW166" s="79"/>
      <c r="GX166" s="79"/>
      <c r="GY166" s="252"/>
      <c r="GZ166" s="120"/>
      <c r="HA166" s="79"/>
      <c r="HB166" s="79"/>
      <c r="HC166" s="120"/>
      <c r="HD166" s="75"/>
      <c r="HE166" s="67" t="s">
        <v>206</v>
      </c>
    </row>
    <row r="167" spans="1:215" s="74" customFormat="1" ht="15" x14ac:dyDescent="0.25">
      <c r="A167" s="105"/>
      <c r="B167" s="104"/>
      <c r="C167" s="103" t="s">
        <v>205</v>
      </c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72">
        <v>91.53</v>
      </c>
      <c r="Q167" s="247"/>
      <c r="R167" s="246"/>
      <c r="GO167" s="119"/>
      <c r="GP167" s="120"/>
      <c r="GQ167" s="120"/>
      <c r="GR167" s="120"/>
      <c r="GS167" s="120"/>
      <c r="GT167" s="120"/>
      <c r="GV167" s="79"/>
      <c r="GW167" s="79"/>
      <c r="GX167" s="79"/>
      <c r="GY167" s="252"/>
      <c r="GZ167" s="120"/>
      <c r="HA167" s="79"/>
      <c r="HB167" s="79"/>
      <c r="HC167" s="120"/>
      <c r="HD167" s="75"/>
      <c r="HE167" s="67" t="s">
        <v>205</v>
      </c>
    </row>
    <row r="168" spans="1:215" s="74" customFormat="1" ht="15" x14ac:dyDescent="0.25">
      <c r="A168" s="105"/>
      <c r="B168" s="104"/>
      <c r="C168" s="103" t="s">
        <v>204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53">
        <v>6820.48</v>
      </c>
      <c r="Q168" s="247"/>
      <c r="R168" s="246"/>
      <c r="GO168" s="119"/>
      <c r="GP168" s="120"/>
      <c r="GQ168" s="120"/>
      <c r="GR168" s="120"/>
      <c r="GS168" s="120"/>
      <c r="GT168" s="120"/>
      <c r="GV168" s="79"/>
      <c r="GW168" s="79"/>
      <c r="GX168" s="79"/>
      <c r="GY168" s="252"/>
      <c r="GZ168" s="120"/>
      <c r="HA168" s="79"/>
      <c r="HB168" s="79"/>
      <c r="HC168" s="120"/>
      <c r="HD168" s="75"/>
      <c r="HE168" s="67" t="s">
        <v>204</v>
      </c>
    </row>
    <row r="169" spans="1:215" s="74" customFormat="1" ht="15" x14ac:dyDescent="0.25">
      <c r="A169" s="105"/>
      <c r="B169" s="104"/>
      <c r="C169" s="103" t="s">
        <v>203</v>
      </c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53">
        <v>3632.65</v>
      </c>
      <c r="Q169" s="247"/>
      <c r="R169" s="246"/>
      <c r="GO169" s="119"/>
      <c r="GP169" s="120"/>
      <c r="GQ169" s="120"/>
      <c r="GR169" s="120"/>
      <c r="GS169" s="120"/>
      <c r="GT169" s="120"/>
      <c r="GV169" s="79"/>
      <c r="GW169" s="79"/>
      <c r="GX169" s="79"/>
      <c r="GY169" s="252"/>
      <c r="GZ169" s="120"/>
      <c r="HA169" s="79"/>
      <c r="HB169" s="79"/>
      <c r="HC169" s="120"/>
      <c r="HD169" s="75"/>
      <c r="HE169" s="67" t="s">
        <v>203</v>
      </c>
    </row>
    <row r="170" spans="1:215" s="74" customFormat="1" ht="15" x14ac:dyDescent="0.25">
      <c r="A170" s="105"/>
      <c r="B170" s="104"/>
      <c r="C170" s="103" t="s">
        <v>60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53">
        <v>25900.47</v>
      </c>
      <c r="Q170" s="247"/>
      <c r="R170" s="246"/>
      <c r="GO170" s="119"/>
      <c r="GP170" s="120"/>
      <c r="GQ170" s="120"/>
      <c r="GR170" s="120"/>
      <c r="GS170" s="120"/>
      <c r="GT170" s="120"/>
      <c r="GV170" s="79"/>
      <c r="GW170" s="79"/>
      <c r="GX170" s="79"/>
      <c r="GY170" s="252"/>
      <c r="GZ170" s="120"/>
      <c r="HA170" s="79"/>
      <c r="HB170" s="79"/>
      <c r="HC170" s="120"/>
      <c r="HD170" s="75"/>
      <c r="HE170" s="67" t="s">
        <v>60</v>
      </c>
    </row>
    <row r="171" spans="1:215" s="74" customFormat="1" ht="15" x14ac:dyDescent="0.25">
      <c r="A171" s="105"/>
      <c r="B171" s="104"/>
      <c r="C171" s="103" t="s">
        <v>202</v>
      </c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53">
        <v>24769.33</v>
      </c>
      <c r="Q171" s="247"/>
      <c r="R171" s="246"/>
      <c r="GO171" s="119"/>
      <c r="GP171" s="120"/>
      <c r="GQ171" s="120"/>
      <c r="GR171" s="120"/>
      <c r="GS171" s="120"/>
      <c r="GT171" s="120"/>
      <c r="GV171" s="79"/>
      <c r="GW171" s="79"/>
      <c r="GX171" s="79"/>
      <c r="GY171" s="252"/>
      <c r="GZ171" s="120"/>
      <c r="HA171" s="79"/>
      <c r="HB171" s="79"/>
      <c r="HC171" s="120"/>
      <c r="HD171" s="75"/>
      <c r="HE171" s="67" t="s">
        <v>202</v>
      </c>
    </row>
    <row r="172" spans="1:215" s="74" customFormat="1" ht="15" x14ac:dyDescent="0.25">
      <c r="A172" s="105"/>
      <c r="B172" s="104"/>
      <c r="C172" s="103" t="s">
        <v>201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53">
        <v>13811.48</v>
      </c>
      <c r="Q172" s="247"/>
      <c r="R172" s="246"/>
      <c r="GO172" s="119"/>
      <c r="GP172" s="120"/>
      <c r="GQ172" s="120"/>
      <c r="GR172" s="120"/>
      <c r="GS172" s="120"/>
      <c r="GT172" s="120"/>
      <c r="GV172" s="79"/>
      <c r="GW172" s="79"/>
      <c r="GX172" s="79"/>
      <c r="GY172" s="252"/>
      <c r="GZ172" s="120"/>
      <c r="HA172" s="79"/>
      <c r="HB172" s="79"/>
      <c r="HC172" s="120"/>
      <c r="HD172" s="75"/>
      <c r="HE172" s="67" t="s">
        <v>201</v>
      </c>
    </row>
    <row r="173" spans="1:215" s="74" customFormat="1" ht="15" x14ac:dyDescent="0.25">
      <c r="A173" s="105"/>
      <c r="B173" s="112"/>
      <c r="C173" s="111" t="s">
        <v>312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245">
        <v>82091.289999999994</v>
      </c>
      <c r="Q173" s="247"/>
      <c r="R173" s="246"/>
      <c r="GO173" s="119"/>
      <c r="GP173" s="120"/>
      <c r="GQ173" s="120"/>
      <c r="GR173" s="120"/>
      <c r="GS173" s="120"/>
      <c r="GT173" s="120"/>
      <c r="GV173" s="79"/>
      <c r="GW173" s="79"/>
      <c r="GX173" s="79"/>
      <c r="GY173" s="252"/>
      <c r="GZ173" s="120"/>
      <c r="HA173" s="79"/>
      <c r="HB173" s="79"/>
      <c r="HC173" s="120"/>
      <c r="HD173" s="75"/>
      <c r="HF173" s="75" t="s">
        <v>312</v>
      </c>
    </row>
    <row r="174" spans="1:215" s="74" customFormat="1" ht="15" x14ac:dyDescent="0.25">
      <c r="A174" s="105"/>
      <c r="B174" s="104"/>
      <c r="C174" s="103" t="s">
        <v>58</v>
      </c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48"/>
      <c r="Q174" s="247"/>
      <c r="R174" s="246"/>
      <c r="GO174" s="119"/>
      <c r="GP174" s="120"/>
      <c r="GQ174" s="120"/>
      <c r="GR174" s="120"/>
      <c r="GS174" s="120"/>
      <c r="GT174" s="120"/>
      <c r="GV174" s="79"/>
      <c r="GW174" s="79"/>
      <c r="GX174" s="79"/>
      <c r="GY174" s="252"/>
      <c r="GZ174" s="120"/>
      <c r="HA174" s="79"/>
      <c r="HB174" s="79"/>
      <c r="HC174" s="120"/>
      <c r="HD174" s="75"/>
      <c r="HE174" s="67" t="s">
        <v>58</v>
      </c>
      <c r="HF174" s="75"/>
    </row>
    <row r="175" spans="1:215" s="74" customFormat="1" ht="15" x14ac:dyDescent="0.25">
      <c r="A175" s="105"/>
      <c r="B175" s="104"/>
      <c r="C175" s="103" t="s">
        <v>55</v>
      </c>
      <c r="D175" s="103"/>
      <c r="E175" s="103"/>
      <c r="F175" s="103"/>
      <c r="G175" s="103"/>
      <c r="H175" s="103"/>
      <c r="I175" s="103"/>
      <c r="J175" s="103"/>
      <c r="K175" s="102" t="s">
        <v>346</v>
      </c>
      <c r="L175" s="243"/>
      <c r="M175" s="243"/>
      <c r="O175" s="242"/>
      <c r="P175" s="148"/>
      <c r="Q175" s="247"/>
      <c r="R175" s="246"/>
      <c r="GO175" s="119"/>
      <c r="GP175" s="120"/>
      <c r="GQ175" s="120"/>
      <c r="GR175" s="120"/>
      <c r="GS175" s="120"/>
      <c r="GT175" s="120"/>
      <c r="GV175" s="79"/>
      <c r="GW175" s="79"/>
      <c r="GX175" s="79"/>
      <c r="GY175" s="252"/>
      <c r="GZ175" s="120"/>
      <c r="HA175" s="79"/>
      <c r="HB175" s="79"/>
      <c r="HC175" s="120"/>
      <c r="HD175" s="75"/>
      <c r="HF175" s="75"/>
      <c r="HG175" s="67" t="s">
        <v>55</v>
      </c>
    </row>
    <row r="176" spans="1:215" s="74" customFormat="1" ht="15" x14ac:dyDescent="0.25">
      <c r="A176" s="105"/>
      <c r="B176" s="104"/>
      <c r="C176" s="103" t="s">
        <v>197</v>
      </c>
      <c r="D176" s="103"/>
      <c r="E176" s="103"/>
      <c r="F176" s="103"/>
      <c r="G176" s="103"/>
      <c r="H176" s="103"/>
      <c r="I176" s="103"/>
      <c r="J176" s="103"/>
      <c r="K176" s="102" t="s">
        <v>345</v>
      </c>
      <c r="L176" s="243"/>
      <c r="M176" s="243"/>
      <c r="O176" s="242"/>
      <c r="P176" s="148"/>
      <c r="Q176" s="247"/>
      <c r="R176" s="246"/>
      <c r="GO176" s="119"/>
      <c r="GP176" s="120"/>
      <c r="GQ176" s="120"/>
      <c r="GR176" s="120"/>
      <c r="GS176" s="120"/>
      <c r="GT176" s="120"/>
      <c r="GV176" s="79"/>
      <c r="GW176" s="79"/>
      <c r="GX176" s="79"/>
      <c r="GY176" s="252"/>
      <c r="GZ176" s="120"/>
      <c r="HA176" s="79"/>
      <c r="HB176" s="79"/>
      <c r="HC176" s="120"/>
      <c r="HD176" s="75"/>
      <c r="HF176" s="75"/>
      <c r="HG176" s="67" t="s">
        <v>197</v>
      </c>
    </row>
    <row r="177" spans="1:214" s="74" customFormat="1" ht="15" x14ac:dyDescent="0.25">
      <c r="A177" s="170" t="s">
        <v>309</v>
      </c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168"/>
      <c r="GO177" s="119" t="s">
        <v>309</v>
      </c>
      <c r="GP177" s="120"/>
      <c r="GQ177" s="120"/>
      <c r="GR177" s="120"/>
      <c r="GS177" s="120"/>
      <c r="GT177" s="120"/>
      <c r="GV177" s="79"/>
      <c r="GW177" s="79"/>
      <c r="GX177" s="79"/>
      <c r="GY177" s="252"/>
      <c r="GZ177" s="120"/>
      <c r="HA177" s="79"/>
      <c r="HB177" s="79"/>
      <c r="HC177" s="120"/>
      <c r="HD177" s="75"/>
      <c r="HF177" s="75"/>
    </row>
    <row r="178" spans="1:214" s="74" customFormat="1" ht="22.5" x14ac:dyDescent="0.25">
      <c r="A178" s="143" t="s">
        <v>40</v>
      </c>
      <c r="B178" s="142" t="s">
        <v>301</v>
      </c>
      <c r="C178" s="258" t="s">
        <v>299</v>
      </c>
      <c r="D178" s="258"/>
      <c r="E178" s="258"/>
      <c r="F178" s="258"/>
      <c r="G178" s="258"/>
      <c r="H178" s="132" t="s">
        <v>300</v>
      </c>
      <c r="I178" s="130">
        <v>0.4</v>
      </c>
      <c r="J178" s="138">
        <v>1</v>
      </c>
      <c r="K178" s="166">
        <v>0.4</v>
      </c>
      <c r="L178" s="131"/>
      <c r="M178" s="130"/>
      <c r="N178" s="272"/>
      <c r="O178" s="130"/>
      <c r="P178" s="165"/>
      <c r="GO178" s="119"/>
      <c r="GP178" s="120" t="s">
        <v>299</v>
      </c>
      <c r="GQ178" s="120" t="s">
        <v>51</v>
      </c>
      <c r="GR178" s="120" t="s">
        <v>51</v>
      </c>
      <c r="GS178" s="120" t="s">
        <v>51</v>
      </c>
      <c r="GT178" s="120" t="s">
        <v>51</v>
      </c>
      <c r="GV178" s="79"/>
      <c r="GW178" s="79"/>
      <c r="GX178" s="79"/>
      <c r="GY178" s="252"/>
      <c r="GZ178" s="120"/>
      <c r="HA178" s="79"/>
      <c r="HB178" s="79"/>
      <c r="HC178" s="120"/>
      <c r="HD178" s="75"/>
      <c r="HF178" s="75"/>
    </row>
    <row r="179" spans="1:214" s="74" customFormat="1" ht="56.25" x14ac:dyDescent="0.25">
      <c r="A179" s="137"/>
      <c r="B179" s="104" t="s">
        <v>233</v>
      </c>
      <c r="C179" s="136" t="s">
        <v>232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5"/>
      <c r="GO179" s="119"/>
      <c r="GP179" s="120"/>
      <c r="GQ179" s="120"/>
      <c r="GR179" s="120"/>
      <c r="GS179" s="120"/>
      <c r="GT179" s="120"/>
      <c r="GU179" s="68" t="s">
        <v>232</v>
      </c>
      <c r="GV179" s="79"/>
      <c r="GW179" s="79"/>
      <c r="GX179" s="79"/>
      <c r="GY179" s="252"/>
      <c r="GZ179" s="120"/>
      <c r="HA179" s="79"/>
      <c r="HB179" s="79"/>
      <c r="HC179" s="120"/>
      <c r="HD179" s="75"/>
      <c r="HF179" s="75"/>
    </row>
    <row r="180" spans="1:214" s="74" customFormat="1" ht="15" x14ac:dyDescent="0.25">
      <c r="A180" s="137"/>
      <c r="B180" s="104" t="s">
        <v>296</v>
      </c>
      <c r="C180" s="136" t="s">
        <v>295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5"/>
      <c r="GO180" s="119"/>
      <c r="GP180" s="120"/>
      <c r="GQ180" s="120"/>
      <c r="GR180" s="120"/>
      <c r="GS180" s="120"/>
      <c r="GT180" s="120"/>
      <c r="GU180" s="68" t="s">
        <v>295</v>
      </c>
      <c r="GV180" s="79"/>
      <c r="GW180" s="79"/>
      <c r="GX180" s="79"/>
      <c r="GY180" s="252"/>
      <c r="GZ180" s="120"/>
      <c r="HA180" s="79"/>
      <c r="HB180" s="79"/>
      <c r="HC180" s="120"/>
      <c r="HD180" s="75"/>
      <c r="HF180" s="75"/>
    </row>
    <row r="181" spans="1:214" s="74" customFormat="1" ht="15" x14ac:dyDescent="0.25">
      <c r="A181" s="137"/>
      <c r="B181" s="104"/>
      <c r="C181" s="136" t="s">
        <v>179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5"/>
      <c r="GO181" s="119"/>
      <c r="GP181" s="120"/>
      <c r="GQ181" s="120"/>
      <c r="GR181" s="120"/>
      <c r="GS181" s="120"/>
      <c r="GT181" s="120"/>
      <c r="GU181" s="68" t="s">
        <v>179</v>
      </c>
      <c r="GV181" s="79"/>
      <c r="GW181" s="79"/>
      <c r="GX181" s="79"/>
      <c r="GY181" s="252"/>
      <c r="GZ181" s="120"/>
      <c r="HA181" s="79"/>
      <c r="HB181" s="79"/>
      <c r="HC181" s="120"/>
      <c r="HD181" s="75"/>
      <c r="HF181" s="75"/>
    </row>
    <row r="182" spans="1:214" s="74" customFormat="1" ht="15" x14ac:dyDescent="0.25">
      <c r="A182" s="270"/>
      <c r="B182" s="262" t="s">
        <v>22</v>
      </c>
      <c r="C182" s="222" t="s">
        <v>231</v>
      </c>
      <c r="D182" s="222"/>
      <c r="E182" s="222"/>
      <c r="F182" s="222"/>
      <c r="G182" s="222"/>
      <c r="H182" s="261" t="s">
        <v>94</v>
      </c>
      <c r="I182" s="87"/>
      <c r="J182" s="87"/>
      <c r="K182" s="266">
        <v>4.1510448000000002</v>
      </c>
      <c r="L182" s="77"/>
      <c r="M182" s="87"/>
      <c r="N182" s="77"/>
      <c r="O182" s="87"/>
      <c r="P182" s="259">
        <v>2389.02</v>
      </c>
      <c r="GO182" s="119"/>
      <c r="GP182" s="120"/>
      <c r="GQ182" s="120"/>
      <c r="GR182" s="120"/>
      <c r="GS182" s="120"/>
      <c r="GT182" s="120"/>
      <c r="GV182" s="79" t="s">
        <v>231</v>
      </c>
      <c r="GW182" s="79"/>
      <c r="GX182" s="79"/>
      <c r="GY182" s="252"/>
      <c r="GZ182" s="120"/>
      <c r="HA182" s="79"/>
      <c r="HB182" s="79"/>
      <c r="HC182" s="120"/>
      <c r="HD182" s="75"/>
      <c r="HF182" s="75"/>
    </row>
    <row r="183" spans="1:214" s="74" customFormat="1" ht="15" x14ac:dyDescent="0.25">
      <c r="A183" s="269"/>
      <c r="B183" s="262" t="s">
        <v>294</v>
      </c>
      <c r="C183" s="222" t="s">
        <v>293</v>
      </c>
      <c r="D183" s="222"/>
      <c r="E183" s="222"/>
      <c r="F183" s="222"/>
      <c r="G183" s="222"/>
      <c r="H183" s="261" t="s">
        <v>94</v>
      </c>
      <c r="I183" s="274">
        <v>7.4</v>
      </c>
      <c r="J183" s="285">
        <v>1.40238</v>
      </c>
      <c r="K183" s="266">
        <v>4.1510448000000002</v>
      </c>
      <c r="L183" s="66"/>
      <c r="M183" s="149"/>
      <c r="N183" s="265">
        <v>496.14</v>
      </c>
      <c r="O183" s="268">
        <v>1.1599999999999999</v>
      </c>
      <c r="P183" s="259">
        <v>2389.02</v>
      </c>
      <c r="Q183" s="264"/>
      <c r="R183" s="264"/>
      <c r="GO183" s="119"/>
      <c r="GP183" s="120"/>
      <c r="GQ183" s="120"/>
      <c r="GR183" s="120"/>
      <c r="GS183" s="120"/>
      <c r="GT183" s="120"/>
      <c r="GV183" s="79"/>
      <c r="GW183" s="79" t="s">
        <v>293</v>
      </c>
      <c r="GX183" s="79"/>
      <c r="GY183" s="252"/>
      <c r="GZ183" s="120"/>
      <c r="HA183" s="79"/>
      <c r="HB183" s="79"/>
      <c r="HC183" s="120"/>
      <c r="HD183" s="75"/>
      <c r="HF183" s="75"/>
    </row>
    <row r="184" spans="1:214" s="74" customFormat="1" ht="15" x14ac:dyDescent="0.25">
      <c r="A184" s="270"/>
      <c r="B184" s="262" t="s">
        <v>23</v>
      </c>
      <c r="C184" s="222" t="s">
        <v>228</v>
      </c>
      <c r="D184" s="222"/>
      <c r="E184" s="222"/>
      <c r="F184" s="222"/>
      <c r="G184" s="222"/>
      <c r="H184" s="261"/>
      <c r="I184" s="87"/>
      <c r="J184" s="87"/>
      <c r="K184" s="87"/>
      <c r="L184" s="77"/>
      <c r="M184" s="87"/>
      <c r="N184" s="77"/>
      <c r="O184" s="87"/>
      <c r="P184" s="273">
        <v>401.45</v>
      </c>
      <c r="GO184" s="119"/>
      <c r="GP184" s="120"/>
      <c r="GQ184" s="120"/>
      <c r="GR184" s="120"/>
      <c r="GS184" s="120"/>
      <c r="GT184" s="120"/>
      <c r="GV184" s="79" t="s">
        <v>228</v>
      </c>
      <c r="GW184" s="79"/>
      <c r="GX184" s="79"/>
      <c r="GY184" s="252"/>
      <c r="GZ184" s="120"/>
      <c r="HA184" s="79"/>
      <c r="HB184" s="79"/>
      <c r="HC184" s="120"/>
      <c r="HD184" s="75"/>
      <c r="HF184" s="75"/>
    </row>
    <row r="185" spans="1:214" s="74" customFormat="1" ht="15" x14ac:dyDescent="0.25">
      <c r="A185" s="270"/>
      <c r="B185" s="262"/>
      <c r="C185" s="222" t="s">
        <v>267</v>
      </c>
      <c r="D185" s="222"/>
      <c r="E185" s="222"/>
      <c r="F185" s="222"/>
      <c r="G185" s="222"/>
      <c r="H185" s="261" t="s">
        <v>94</v>
      </c>
      <c r="I185" s="87"/>
      <c r="J185" s="87"/>
      <c r="K185" s="266">
        <v>0.86386620000000003</v>
      </c>
      <c r="L185" s="77"/>
      <c r="M185" s="87"/>
      <c r="N185" s="77"/>
      <c r="O185" s="87"/>
      <c r="P185" s="273">
        <v>411.69</v>
      </c>
      <c r="GO185" s="119"/>
      <c r="GP185" s="120"/>
      <c r="GQ185" s="120"/>
      <c r="GR185" s="120"/>
      <c r="GS185" s="120"/>
      <c r="GT185" s="120"/>
      <c r="GV185" s="79" t="s">
        <v>267</v>
      </c>
      <c r="GW185" s="79"/>
      <c r="GX185" s="79"/>
      <c r="GY185" s="252"/>
      <c r="GZ185" s="120"/>
      <c r="HA185" s="79"/>
      <c r="HB185" s="79"/>
      <c r="HC185" s="120"/>
      <c r="HD185" s="75"/>
      <c r="HF185" s="75"/>
    </row>
    <row r="186" spans="1:214" s="74" customFormat="1" ht="15" x14ac:dyDescent="0.25">
      <c r="A186" s="269"/>
      <c r="B186" s="262" t="s">
        <v>292</v>
      </c>
      <c r="C186" s="222" t="s">
        <v>291</v>
      </c>
      <c r="D186" s="222"/>
      <c r="E186" s="222"/>
      <c r="F186" s="222"/>
      <c r="G186" s="222"/>
      <c r="H186" s="261" t="s">
        <v>226</v>
      </c>
      <c r="I186" s="268">
        <v>0.08</v>
      </c>
      <c r="J186" s="285">
        <v>1.40238</v>
      </c>
      <c r="K186" s="266">
        <v>4.4876199999999998E-2</v>
      </c>
      <c r="L186" s="66"/>
      <c r="M186" s="149"/>
      <c r="N186" s="265">
        <v>1875.12</v>
      </c>
      <c r="O186" s="87"/>
      <c r="P186" s="259">
        <v>84.15</v>
      </c>
      <c r="Q186" s="264"/>
      <c r="R186" s="264"/>
      <c r="GO186" s="119"/>
      <c r="GP186" s="120"/>
      <c r="GQ186" s="120"/>
      <c r="GR186" s="120"/>
      <c r="GS186" s="120"/>
      <c r="GT186" s="120"/>
      <c r="GV186" s="79"/>
      <c r="GW186" s="79" t="s">
        <v>291</v>
      </c>
      <c r="GX186" s="79"/>
      <c r="GY186" s="252"/>
      <c r="GZ186" s="120"/>
      <c r="HA186" s="79"/>
      <c r="HB186" s="79"/>
      <c r="HC186" s="120"/>
      <c r="HD186" s="75"/>
      <c r="HF186" s="75"/>
    </row>
    <row r="187" spans="1:214" s="74" customFormat="1" ht="15" x14ac:dyDescent="0.25">
      <c r="A187" s="263"/>
      <c r="B187" s="262" t="s">
        <v>290</v>
      </c>
      <c r="C187" s="222" t="s">
        <v>289</v>
      </c>
      <c r="D187" s="222"/>
      <c r="E187" s="222"/>
      <c r="F187" s="222"/>
      <c r="G187" s="222"/>
      <c r="H187" s="261" t="s">
        <v>94</v>
      </c>
      <c r="I187" s="268">
        <v>0.08</v>
      </c>
      <c r="J187" s="285">
        <v>1.40238</v>
      </c>
      <c r="K187" s="266">
        <v>4.4876199999999998E-2</v>
      </c>
      <c r="L187" s="77"/>
      <c r="M187" s="87"/>
      <c r="N187" s="284">
        <v>697.7</v>
      </c>
      <c r="O187" s="87"/>
      <c r="P187" s="273">
        <v>31.31</v>
      </c>
      <c r="GO187" s="119"/>
      <c r="GP187" s="120"/>
      <c r="GQ187" s="120"/>
      <c r="GR187" s="120"/>
      <c r="GS187" s="120"/>
      <c r="GT187" s="120"/>
      <c r="GV187" s="79"/>
      <c r="GW187" s="79"/>
      <c r="GX187" s="79" t="s">
        <v>289</v>
      </c>
      <c r="GY187" s="252"/>
      <c r="GZ187" s="120"/>
      <c r="HA187" s="79"/>
      <c r="HB187" s="79"/>
      <c r="HC187" s="120"/>
      <c r="HD187" s="75"/>
      <c r="HF187" s="75"/>
    </row>
    <row r="188" spans="1:214" s="74" customFormat="1" ht="15" x14ac:dyDescent="0.25">
      <c r="A188" s="269"/>
      <c r="B188" s="262" t="s">
        <v>288</v>
      </c>
      <c r="C188" s="222" t="s">
        <v>287</v>
      </c>
      <c r="D188" s="222"/>
      <c r="E188" s="222"/>
      <c r="F188" s="222"/>
      <c r="G188" s="222"/>
      <c r="H188" s="261" t="s">
        <v>226</v>
      </c>
      <c r="I188" s="268">
        <v>1.38</v>
      </c>
      <c r="J188" s="285">
        <v>1.40238</v>
      </c>
      <c r="K188" s="266">
        <v>0.77411379999999996</v>
      </c>
      <c r="L188" s="173">
        <v>223.9</v>
      </c>
      <c r="M188" s="163">
        <v>1.64</v>
      </c>
      <c r="N188" s="265">
        <v>367.2</v>
      </c>
      <c r="O188" s="87"/>
      <c r="P188" s="259">
        <v>284.25</v>
      </c>
      <c r="Q188" s="264"/>
      <c r="R188" s="264"/>
      <c r="GO188" s="119"/>
      <c r="GP188" s="120"/>
      <c r="GQ188" s="120"/>
      <c r="GR188" s="120"/>
      <c r="GS188" s="120"/>
      <c r="GT188" s="120"/>
      <c r="GV188" s="79"/>
      <c r="GW188" s="79" t="s">
        <v>287</v>
      </c>
      <c r="GX188" s="79"/>
      <c r="GY188" s="252"/>
      <c r="GZ188" s="120"/>
      <c r="HA188" s="79"/>
      <c r="HB188" s="79"/>
      <c r="HC188" s="120"/>
      <c r="HD188" s="75"/>
      <c r="HF188" s="75"/>
    </row>
    <row r="189" spans="1:214" s="74" customFormat="1" ht="15" x14ac:dyDescent="0.25">
      <c r="A189" s="263"/>
      <c r="B189" s="262" t="s">
        <v>286</v>
      </c>
      <c r="C189" s="222" t="s">
        <v>285</v>
      </c>
      <c r="D189" s="222"/>
      <c r="E189" s="222"/>
      <c r="F189" s="222"/>
      <c r="G189" s="222"/>
      <c r="H189" s="261" t="s">
        <v>94</v>
      </c>
      <c r="I189" s="268">
        <v>1.38</v>
      </c>
      <c r="J189" s="285">
        <v>1.40238</v>
      </c>
      <c r="K189" s="266">
        <v>0.77411379999999996</v>
      </c>
      <c r="L189" s="77"/>
      <c r="M189" s="87"/>
      <c r="N189" s="284">
        <v>461.26</v>
      </c>
      <c r="O189" s="87"/>
      <c r="P189" s="273">
        <v>357.07</v>
      </c>
      <c r="GO189" s="119"/>
      <c r="GP189" s="120"/>
      <c r="GQ189" s="120"/>
      <c r="GR189" s="120"/>
      <c r="GS189" s="120"/>
      <c r="GT189" s="120"/>
      <c r="GV189" s="79"/>
      <c r="GW189" s="79"/>
      <c r="GX189" s="79" t="s">
        <v>285</v>
      </c>
      <c r="GY189" s="252"/>
      <c r="GZ189" s="120"/>
      <c r="HA189" s="79"/>
      <c r="HB189" s="79"/>
      <c r="HC189" s="120"/>
      <c r="HD189" s="75"/>
      <c r="HF189" s="75"/>
    </row>
    <row r="190" spans="1:214" s="74" customFormat="1" ht="15" x14ac:dyDescent="0.25">
      <c r="A190" s="269"/>
      <c r="B190" s="262" t="s">
        <v>266</v>
      </c>
      <c r="C190" s="222" t="s">
        <v>265</v>
      </c>
      <c r="D190" s="222"/>
      <c r="E190" s="222"/>
      <c r="F190" s="222"/>
      <c r="G190" s="222"/>
      <c r="H190" s="261" t="s">
        <v>226</v>
      </c>
      <c r="I190" s="268">
        <v>0.08</v>
      </c>
      <c r="J190" s="285">
        <v>1.40238</v>
      </c>
      <c r="K190" s="266">
        <v>4.4876199999999998E-2</v>
      </c>
      <c r="L190" s="66"/>
      <c r="M190" s="149"/>
      <c r="N190" s="265">
        <v>736.47</v>
      </c>
      <c r="O190" s="87"/>
      <c r="P190" s="259">
        <v>33.049999999999997</v>
      </c>
      <c r="Q190" s="264"/>
      <c r="R190" s="264"/>
      <c r="GO190" s="119"/>
      <c r="GP190" s="120"/>
      <c r="GQ190" s="120"/>
      <c r="GR190" s="120"/>
      <c r="GS190" s="120"/>
      <c r="GT190" s="120"/>
      <c r="GV190" s="79"/>
      <c r="GW190" s="79" t="s">
        <v>265</v>
      </c>
      <c r="GX190" s="79"/>
      <c r="GY190" s="252"/>
      <c r="GZ190" s="120"/>
      <c r="HA190" s="79"/>
      <c r="HB190" s="79"/>
      <c r="HC190" s="120"/>
      <c r="HD190" s="75"/>
      <c r="HF190" s="75"/>
    </row>
    <row r="191" spans="1:214" s="74" customFormat="1" ht="15" x14ac:dyDescent="0.25">
      <c r="A191" s="263"/>
      <c r="B191" s="262" t="s">
        <v>264</v>
      </c>
      <c r="C191" s="222" t="s">
        <v>263</v>
      </c>
      <c r="D191" s="222"/>
      <c r="E191" s="222"/>
      <c r="F191" s="222"/>
      <c r="G191" s="222"/>
      <c r="H191" s="261" t="s">
        <v>94</v>
      </c>
      <c r="I191" s="268">
        <v>0.08</v>
      </c>
      <c r="J191" s="285">
        <v>1.40238</v>
      </c>
      <c r="K191" s="266">
        <v>4.4876199999999998E-2</v>
      </c>
      <c r="L191" s="77"/>
      <c r="M191" s="87"/>
      <c r="N191" s="284">
        <v>519.4</v>
      </c>
      <c r="O191" s="87"/>
      <c r="P191" s="273">
        <v>23.31</v>
      </c>
      <c r="GO191" s="119"/>
      <c r="GP191" s="120"/>
      <c r="GQ191" s="120"/>
      <c r="GR191" s="120"/>
      <c r="GS191" s="120"/>
      <c r="GT191" s="120"/>
      <c r="GV191" s="79"/>
      <c r="GW191" s="79"/>
      <c r="GX191" s="79" t="s">
        <v>263</v>
      </c>
      <c r="GY191" s="252"/>
      <c r="GZ191" s="120"/>
      <c r="HA191" s="79"/>
      <c r="HB191" s="79"/>
      <c r="HC191" s="120"/>
      <c r="HD191" s="75"/>
      <c r="HF191" s="75"/>
    </row>
    <row r="192" spans="1:214" s="74" customFormat="1" ht="15" x14ac:dyDescent="0.25">
      <c r="A192" s="282" t="s">
        <v>260</v>
      </c>
      <c r="B192" s="281" t="s">
        <v>284</v>
      </c>
      <c r="C192" s="280" t="s">
        <v>283</v>
      </c>
      <c r="D192" s="280"/>
      <c r="E192" s="280"/>
      <c r="F192" s="280"/>
      <c r="G192" s="280"/>
      <c r="H192" s="279" t="s">
        <v>248</v>
      </c>
      <c r="I192" s="286">
        <v>0.16</v>
      </c>
      <c r="J192" s="288">
        <v>1.0387999999999999</v>
      </c>
      <c r="K192" s="315">
        <v>6.6483200000000006E-2</v>
      </c>
      <c r="L192" s="277"/>
      <c r="M192" s="276"/>
      <c r="N192" s="277"/>
      <c r="O192" s="276"/>
      <c r="P192" s="275"/>
      <c r="GO192" s="119"/>
      <c r="GP192" s="120"/>
      <c r="GQ192" s="120"/>
      <c r="GR192" s="120"/>
      <c r="GS192" s="120"/>
      <c r="GT192" s="120"/>
      <c r="GV192" s="79"/>
      <c r="GW192" s="79"/>
      <c r="GX192" s="79"/>
      <c r="GY192" s="252" t="s">
        <v>283</v>
      </c>
      <c r="GZ192" s="120"/>
      <c r="HA192" s="79"/>
      <c r="HB192" s="79"/>
      <c r="HC192" s="120"/>
      <c r="HD192" s="75"/>
      <c r="HF192" s="75"/>
    </row>
    <row r="193" spans="1:214" s="74" customFormat="1" ht="15" x14ac:dyDescent="0.25">
      <c r="A193" s="105"/>
      <c r="B193" s="104"/>
      <c r="C193" s="133" t="s">
        <v>223</v>
      </c>
      <c r="D193" s="133"/>
      <c r="E193" s="133"/>
      <c r="F193" s="133"/>
      <c r="G193" s="133"/>
      <c r="H193" s="132"/>
      <c r="I193" s="130"/>
      <c r="J193" s="130"/>
      <c r="K193" s="130"/>
      <c r="L193" s="131"/>
      <c r="M193" s="130"/>
      <c r="N193" s="129"/>
      <c r="O193" s="130"/>
      <c r="P193" s="127">
        <v>3202.16</v>
      </c>
      <c r="Q193" s="264"/>
      <c r="R193" s="264"/>
      <c r="GO193" s="119"/>
      <c r="GP193" s="120"/>
      <c r="GQ193" s="120"/>
      <c r="GR193" s="120"/>
      <c r="GS193" s="120"/>
      <c r="GT193" s="120"/>
      <c r="GV193" s="79"/>
      <c r="GW193" s="79"/>
      <c r="GX193" s="79"/>
      <c r="GY193" s="252"/>
      <c r="GZ193" s="120" t="s">
        <v>223</v>
      </c>
      <c r="HA193" s="79"/>
      <c r="HB193" s="79"/>
      <c r="HC193" s="120"/>
      <c r="HD193" s="75"/>
      <c r="HF193" s="75"/>
    </row>
    <row r="194" spans="1:214" s="74" customFormat="1" ht="15" x14ac:dyDescent="0.25">
      <c r="A194" s="263" t="s">
        <v>308</v>
      </c>
      <c r="B194" s="262" t="s">
        <v>281</v>
      </c>
      <c r="C194" s="222" t="s">
        <v>280</v>
      </c>
      <c r="D194" s="222"/>
      <c r="E194" s="222"/>
      <c r="F194" s="222"/>
      <c r="G194" s="222"/>
      <c r="H194" s="261" t="s">
        <v>89</v>
      </c>
      <c r="I194" s="260">
        <v>2</v>
      </c>
      <c r="J194" s="87"/>
      <c r="K194" s="260">
        <v>2</v>
      </c>
      <c r="L194" s="77"/>
      <c r="M194" s="87"/>
      <c r="N194" s="77"/>
      <c r="O194" s="267">
        <v>1.0387999999999999</v>
      </c>
      <c r="P194" s="273">
        <v>30.51</v>
      </c>
      <c r="GO194" s="119"/>
      <c r="GP194" s="120"/>
      <c r="GQ194" s="120"/>
      <c r="GR194" s="120"/>
      <c r="GS194" s="120"/>
      <c r="GT194" s="120"/>
      <c r="GV194" s="79"/>
      <c r="GW194" s="79"/>
      <c r="GX194" s="79"/>
      <c r="GY194" s="252"/>
      <c r="GZ194" s="120"/>
      <c r="HA194" s="79" t="s">
        <v>280</v>
      </c>
      <c r="HB194" s="79"/>
      <c r="HC194" s="120"/>
      <c r="HD194" s="75"/>
      <c r="HF194" s="75"/>
    </row>
    <row r="195" spans="1:214" s="74" customFormat="1" ht="15" x14ac:dyDescent="0.25">
      <c r="A195" s="263"/>
      <c r="B195" s="262"/>
      <c r="C195" s="222" t="s">
        <v>91</v>
      </c>
      <c r="D195" s="222"/>
      <c r="E195" s="222"/>
      <c r="F195" s="222"/>
      <c r="G195" s="222"/>
      <c r="H195" s="261"/>
      <c r="I195" s="87"/>
      <c r="J195" s="87"/>
      <c r="K195" s="87"/>
      <c r="L195" s="77"/>
      <c r="M195" s="87"/>
      <c r="N195" s="77"/>
      <c r="O195" s="87"/>
      <c r="P195" s="259">
        <v>2800.71</v>
      </c>
      <c r="GO195" s="119"/>
      <c r="GP195" s="120"/>
      <c r="GQ195" s="120"/>
      <c r="GR195" s="120"/>
      <c r="GS195" s="120"/>
      <c r="GT195" s="120"/>
      <c r="GV195" s="79"/>
      <c r="GW195" s="79"/>
      <c r="GX195" s="79"/>
      <c r="GY195" s="252"/>
      <c r="GZ195" s="120"/>
      <c r="HA195" s="79"/>
      <c r="HB195" s="79" t="s">
        <v>91</v>
      </c>
      <c r="HC195" s="120"/>
      <c r="HD195" s="75"/>
      <c r="HF195" s="75"/>
    </row>
    <row r="196" spans="1:214" s="74" customFormat="1" ht="15" x14ac:dyDescent="0.25">
      <c r="A196" s="263"/>
      <c r="B196" s="262" t="s">
        <v>279</v>
      </c>
      <c r="C196" s="222" t="s">
        <v>278</v>
      </c>
      <c r="D196" s="222"/>
      <c r="E196" s="222"/>
      <c r="F196" s="222"/>
      <c r="G196" s="222"/>
      <c r="H196" s="261" t="s">
        <v>89</v>
      </c>
      <c r="I196" s="260">
        <v>92</v>
      </c>
      <c r="J196" s="87"/>
      <c r="K196" s="260">
        <v>92</v>
      </c>
      <c r="L196" s="77"/>
      <c r="M196" s="87"/>
      <c r="N196" s="77"/>
      <c r="O196" s="87"/>
      <c r="P196" s="259">
        <v>2576.65</v>
      </c>
      <c r="GO196" s="119"/>
      <c r="GP196" s="120"/>
      <c r="GQ196" s="120"/>
      <c r="GR196" s="120"/>
      <c r="GS196" s="120"/>
      <c r="GT196" s="120"/>
      <c r="GV196" s="79"/>
      <c r="GW196" s="79"/>
      <c r="GX196" s="79"/>
      <c r="GY196" s="252"/>
      <c r="GZ196" s="120"/>
      <c r="HA196" s="79"/>
      <c r="HB196" s="79" t="s">
        <v>278</v>
      </c>
      <c r="HC196" s="120"/>
      <c r="HD196" s="75"/>
      <c r="HF196" s="75"/>
    </row>
    <row r="197" spans="1:214" s="74" customFormat="1" ht="15" x14ac:dyDescent="0.25">
      <c r="A197" s="263"/>
      <c r="B197" s="262" t="s">
        <v>277</v>
      </c>
      <c r="C197" s="222" t="s">
        <v>276</v>
      </c>
      <c r="D197" s="222"/>
      <c r="E197" s="222"/>
      <c r="F197" s="222"/>
      <c r="G197" s="222"/>
      <c r="H197" s="261" t="s">
        <v>89</v>
      </c>
      <c r="I197" s="260">
        <v>49</v>
      </c>
      <c r="J197" s="87"/>
      <c r="K197" s="260">
        <v>49</v>
      </c>
      <c r="L197" s="77"/>
      <c r="M197" s="87"/>
      <c r="N197" s="77"/>
      <c r="O197" s="87"/>
      <c r="P197" s="259">
        <v>1372.35</v>
      </c>
      <c r="GO197" s="119"/>
      <c r="GP197" s="120"/>
      <c r="GQ197" s="120"/>
      <c r="GR197" s="120"/>
      <c r="GS197" s="120"/>
      <c r="GT197" s="120"/>
      <c r="GV197" s="79"/>
      <c r="GW197" s="79"/>
      <c r="GX197" s="79"/>
      <c r="GY197" s="252"/>
      <c r="GZ197" s="120"/>
      <c r="HA197" s="79"/>
      <c r="HB197" s="79" t="s">
        <v>276</v>
      </c>
      <c r="HC197" s="120"/>
      <c r="HD197" s="75"/>
      <c r="HF197" s="75"/>
    </row>
    <row r="198" spans="1:214" s="74" customFormat="1" ht="15" x14ac:dyDescent="0.25">
      <c r="A198" s="122"/>
      <c r="B198" s="134"/>
      <c r="C198" s="133" t="s">
        <v>73</v>
      </c>
      <c r="D198" s="133"/>
      <c r="E198" s="133"/>
      <c r="F198" s="133"/>
      <c r="G198" s="133"/>
      <c r="H198" s="132"/>
      <c r="I198" s="130"/>
      <c r="J198" s="130"/>
      <c r="K198" s="130"/>
      <c r="L198" s="131"/>
      <c r="M198" s="130"/>
      <c r="N198" s="129">
        <v>17954.18</v>
      </c>
      <c r="O198" s="130"/>
      <c r="P198" s="127">
        <v>7181.67</v>
      </c>
      <c r="GO198" s="119"/>
      <c r="GP198" s="120"/>
      <c r="GQ198" s="120"/>
      <c r="GR198" s="120"/>
      <c r="GS198" s="120"/>
      <c r="GT198" s="120"/>
      <c r="GV198" s="79"/>
      <c r="GW198" s="79"/>
      <c r="GX198" s="79"/>
      <c r="GY198" s="252"/>
      <c r="GZ198" s="120"/>
      <c r="HA198" s="79"/>
      <c r="HB198" s="79"/>
      <c r="HC198" s="120" t="s">
        <v>73</v>
      </c>
      <c r="HD198" s="75"/>
      <c r="HF198" s="75"/>
    </row>
    <row r="199" spans="1:214" s="74" customFormat="1" ht="33.75" x14ac:dyDescent="0.25">
      <c r="A199" s="143" t="s">
        <v>101</v>
      </c>
      <c r="B199" s="142" t="s">
        <v>307</v>
      </c>
      <c r="C199" s="258" t="s">
        <v>305</v>
      </c>
      <c r="D199" s="258"/>
      <c r="E199" s="258"/>
      <c r="F199" s="258"/>
      <c r="G199" s="258"/>
      <c r="H199" s="132" t="s">
        <v>306</v>
      </c>
      <c r="I199" s="130">
        <v>4</v>
      </c>
      <c r="J199" s="138">
        <v>1</v>
      </c>
      <c r="K199" s="138">
        <v>4</v>
      </c>
      <c r="L199" s="140">
        <v>687.15</v>
      </c>
      <c r="M199" s="180">
        <v>1.0900000000000001</v>
      </c>
      <c r="N199" s="257">
        <v>748.99</v>
      </c>
      <c r="O199" s="144">
        <v>1.0387999999999999</v>
      </c>
      <c r="P199" s="127">
        <v>3112.2</v>
      </c>
      <c r="GO199" s="119"/>
      <c r="GP199" s="120" t="s">
        <v>305</v>
      </c>
      <c r="GQ199" s="120" t="s">
        <v>51</v>
      </c>
      <c r="GR199" s="120" t="s">
        <v>51</v>
      </c>
      <c r="GS199" s="120" t="s">
        <v>51</v>
      </c>
      <c r="GT199" s="120" t="s">
        <v>51</v>
      </c>
      <c r="GV199" s="79"/>
      <c r="GW199" s="79"/>
      <c r="GX199" s="79"/>
      <c r="GY199" s="252"/>
      <c r="GZ199" s="120"/>
      <c r="HA199" s="79"/>
      <c r="HB199" s="79"/>
      <c r="HC199" s="120"/>
      <c r="HD199" s="75"/>
      <c r="HF199" s="75"/>
    </row>
    <row r="200" spans="1:214" s="74" customFormat="1" ht="15" x14ac:dyDescent="0.25">
      <c r="A200" s="137"/>
      <c r="B200" s="104"/>
      <c r="C200" s="136" t="s">
        <v>179</v>
      </c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35"/>
      <c r="GO200" s="119"/>
      <c r="GP200" s="120"/>
      <c r="GQ200" s="120"/>
      <c r="GR200" s="120"/>
      <c r="GS200" s="120"/>
      <c r="GT200" s="120"/>
      <c r="GU200" s="68" t="s">
        <v>179</v>
      </c>
      <c r="GV200" s="79"/>
      <c r="GW200" s="79"/>
      <c r="GX200" s="79"/>
      <c r="GY200" s="252"/>
      <c r="GZ200" s="120"/>
      <c r="HA200" s="79"/>
      <c r="HB200" s="79"/>
      <c r="HC200" s="120"/>
      <c r="HD200" s="75"/>
      <c r="HF200" s="75"/>
    </row>
    <row r="201" spans="1:214" s="74" customFormat="1" ht="15" x14ac:dyDescent="0.25">
      <c r="A201" s="122"/>
      <c r="B201" s="134"/>
      <c r="C201" s="133" t="s">
        <v>73</v>
      </c>
      <c r="D201" s="133"/>
      <c r="E201" s="133"/>
      <c r="F201" s="133"/>
      <c r="G201" s="133"/>
      <c r="H201" s="132"/>
      <c r="I201" s="130"/>
      <c r="J201" s="130"/>
      <c r="K201" s="130"/>
      <c r="L201" s="131"/>
      <c r="M201" s="130"/>
      <c r="N201" s="131"/>
      <c r="O201" s="130"/>
      <c r="P201" s="127">
        <v>3112.2</v>
      </c>
      <c r="GO201" s="119"/>
      <c r="GP201" s="120"/>
      <c r="GQ201" s="120"/>
      <c r="GR201" s="120"/>
      <c r="GS201" s="120"/>
      <c r="GT201" s="120"/>
      <c r="GV201" s="79"/>
      <c r="GW201" s="79"/>
      <c r="GX201" s="79"/>
      <c r="GY201" s="252"/>
      <c r="GZ201" s="120"/>
      <c r="HA201" s="79"/>
      <c r="HB201" s="79"/>
      <c r="HC201" s="120" t="s">
        <v>73</v>
      </c>
      <c r="HD201" s="75"/>
      <c r="HF201" s="75"/>
    </row>
    <row r="202" spans="1:214" s="74" customFormat="1" ht="22.5" x14ac:dyDescent="0.25">
      <c r="A202" s="143" t="s">
        <v>86</v>
      </c>
      <c r="B202" s="142" t="s">
        <v>274</v>
      </c>
      <c r="C202" s="258" t="s">
        <v>272</v>
      </c>
      <c r="D202" s="258"/>
      <c r="E202" s="258"/>
      <c r="F202" s="258"/>
      <c r="G202" s="258"/>
      <c r="H202" s="132" t="s">
        <v>273</v>
      </c>
      <c r="I202" s="130">
        <v>0.15</v>
      </c>
      <c r="J202" s="138">
        <v>1</v>
      </c>
      <c r="K202" s="180">
        <v>0.15</v>
      </c>
      <c r="L202" s="131"/>
      <c r="M202" s="130"/>
      <c r="N202" s="272"/>
      <c r="O202" s="130"/>
      <c r="P202" s="165"/>
      <c r="GO202" s="119"/>
      <c r="GP202" s="120" t="s">
        <v>272</v>
      </c>
      <c r="GQ202" s="120" t="s">
        <v>51</v>
      </c>
      <c r="GR202" s="120" t="s">
        <v>51</v>
      </c>
      <c r="GS202" s="120" t="s">
        <v>51</v>
      </c>
      <c r="GT202" s="120" t="s">
        <v>51</v>
      </c>
      <c r="GV202" s="79"/>
      <c r="GW202" s="79"/>
      <c r="GX202" s="79"/>
      <c r="GY202" s="252"/>
      <c r="GZ202" s="120"/>
      <c r="HA202" s="79"/>
      <c r="HB202" s="79"/>
      <c r="HC202" s="120"/>
      <c r="HD202" s="75"/>
      <c r="HF202" s="75"/>
    </row>
    <row r="203" spans="1:214" s="74" customFormat="1" ht="56.25" x14ac:dyDescent="0.25">
      <c r="A203" s="137"/>
      <c r="B203" s="104" t="s">
        <v>233</v>
      </c>
      <c r="C203" s="136" t="s">
        <v>232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35"/>
      <c r="GO203" s="119"/>
      <c r="GP203" s="120"/>
      <c r="GQ203" s="120"/>
      <c r="GR203" s="120"/>
      <c r="GS203" s="120"/>
      <c r="GT203" s="120"/>
      <c r="GU203" s="68" t="s">
        <v>232</v>
      </c>
      <c r="GV203" s="79"/>
      <c r="GW203" s="79"/>
      <c r="GX203" s="79"/>
      <c r="GY203" s="252"/>
      <c r="GZ203" s="120"/>
      <c r="HA203" s="79"/>
      <c r="HB203" s="79"/>
      <c r="HC203" s="120"/>
      <c r="HD203" s="75"/>
      <c r="HF203" s="75"/>
    </row>
    <row r="204" spans="1:214" s="74" customFormat="1" ht="15" x14ac:dyDescent="0.25">
      <c r="A204" s="137"/>
      <c r="B204" s="104"/>
      <c r="C204" s="136" t="s">
        <v>304</v>
      </c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5"/>
      <c r="GO204" s="119"/>
      <c r="GP204" s="120"/>
      <c r="GQ204" s="120"/>
      <c r="GR204" s="120"/>
      <c r="GS204" s="120"/>
      <c r="GT204" s="120"/>
      <c r="GU204" s="68" t="s">
        <v>304</v>
      </c>
      <c r="GV204" s="79"/>
      <c r="GW204" s="79"/>
      <c r="GX204" s="79"/>
      <c r="GY204" s="252"/>
      <c r="GZ204" s="120"/>
      <c r="HA204" s="79"/>
      <c r="HB204" s="79"/>
      <c r="HC204" s="120"/>
      <c r="HD204" s="75"/>
      <c r="HF204" s="75"/>
    </row>
    <row r="205" spans="1:214" s="74" customFormat="1" ht="15" x14ac:dyDescent="0.25">
      <c r="A205" s="137"/>
      <c r="B205" s="104"/>
      <c r="C205" s="136" t="s">
        <v>269</v>
      </c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  <c r="O205" s="136"/>
      <c r="P205" s="135"/>
      <c r="GO205" s="119"/>
      <c r="GP205" s="120"/>
      <c r="GQ205" s="120"/>
      <c r="GR205" s="120"/>
      <c r="GS205" s="120"/>
      <c r="GT205" s="120"/>
      <c r="GU205" s="68" t="s">
        <v>269</v>
      </c>
      <c r="GV205" s="79"/>
      <c r="GW205" s="79"/>
      <c r="GX205" s="79"/>
      <c r="GY205" s="252"/>
      <c r="GZ205" s="120"/>
      <c r="HA205" s="79"/>
      <c r="HB205" s="79"/>
      <c r="HC205" s="120"/>
      <c r="HD205" s="75"/>
      <c r="HF205" s="75"/>
    </row>
    <row r="206" spans="1:214" s="74" customFormat="1" ht="15" x14ac:dyDescent="0.25">
      <c r="A206" s="137"/>
      <c r="B206" s="104"/>
      <c r="C206" s="136" t="s">
        <v>179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35"/>
      <c r="GO206" s="119"/>
      <c r="GP206" s="120"/>
      <c r="GQ206" s="120"/>
      <c r="GR206" s="120"/>
      <c r="GS206" s="120"/>
      <c r="GT206" s="120"/>
      <c r="GU206" s="68" t="s">
        <v>179</v>
      </c>
      <c r="GV206" s="79"/>
      <c r="GW206" s="79"/>
      <c r="GX206" s="79"/>
      <c r="GY206" s="252"/>
      <c r="GZ206" s="120"/>
      <c r="HA206" s="79"/>
      <c r="HB206" s="79"/>
      <c r="HC206" s="120"/>
      <c r="HD206" s="75"/>
      <c r="HF206" s="75"/>
    </row>
    <row r="207" spans="1:214" s="74" customFormat="1" ht="15" x14ac:dyDescent="0.25">
      <c r="A207" s="270"/>
      <c r="B207" s="262" t="s">
        <v>22</v>
      </c>
      <c r="C207" s="222" t="s">
        <v>231</v>
      </c>
      <c r="D207" s="222"/>
      <c r="E207" s="222"/>
      <c r="F207" s="222"/>
      <c r="G207" s="222"/>
      <c r="H207" s="261" t="s">
        <v>94</v>
      </c>
      <c r="I207" s="87"/>
      <c r="J207" s="87"/>
      <c r="K207" s="266">
        <v>4.5121577000000004</v>
      </c>
      <c r="L207" s="77"/>
      <c r="M207" s="87"/>
      <c r="N207" s="77"/>
      <c r="O207" s="87"/>
      <c r="P207" s="259">
        <v>2081.2800000000002</v>
      </c>
      <c r="GO207" s="119"/>
      <c r="GP207" s="120"/>
      <c r="GQ207" s="120"/>
      <c r="GR207" s="120"/>
      <c r="GS207" s="120"/>
      <c r="GT207" s="120"/>
      <c r="GV207" s="79" t="s">
        <v>231</v>
      </c>
      <c r="GW207" s="79"/>
      <c r="GX207" s="79"/>
      <c r="GY207" s="252"/>
      <c r="GZ207" s="120"/>
      <c r="HA207" s="79"/>
      <c r="HB207" s="79"/>
      <c r="HC207" s="120"/>
      <c r="HD207" s="75"/>
      <c r="HF207" s="75"/>
    </row>
    <row r="208" spans="1:214" s="74" customFormat="1" ht="15" x14ac:dyDescent="0.25">
      <c r="A208" s="269"/>
      <c r="B208" s="262" t="s">
        <v>230</v>
      </c>
      <c r="C208" s="222" t="s">
        <v>229</v>
      </c>
      <c r="D208" s="222"/>
      <c r="E208" s="222"/>
      <c r="F208" s="222"/>
      <c r="G208" s="222"/>
      <c r="H208" s="261" t="s">
        <v>94</v>
      </c>
      <c r="I208" s="260">
        <v>11</v>
      </c>
      <c r="J208" s="271">
        <v>2.7346409999999999</v>
      </c>
      <c r="K208" s="266">
        <v>4.5121577000000004</v>
      </c>
      <c r="L208" s="66"/>
      <c r="M208" s="149"/>
      <c r="N208" s="265">
        <v>461.26</v>
      </c>
      <c r="O208" s="87"/>
      <c r="P208" s="259">
        <v>2081.2800000000002</v>
      </c>
      <c r="Q208" s="264"/>
      <c r="R208" s="264"/>
      <c r="GO208" s="119"/>
      <c r="GP208" s="120"/>
      <c r="GQ208" s="120"/>
      <c r="GR208" s="120"/>
      <c r="GS208" s="120"/>
      <c r="GT208" s="120"/>
      <c r="GV208" s="79"/>
      <c r="GW208" s="79" t="s">
        <v>229</v>
      </c>
      <c r="GX208" s="79"/>
      <c r="GY208" s="252"/>
      <c r="GZ208" s="120"/>
      <c r="HA208" s="79"/>
      <c r="HB208" s="79"/>
      <c r="HC208" s="120"/>
      <c r="HD208" s="75"/>
      <c r="HF208" s="75"/>
    </row>
    <row r="209" spans="1:214" s="74" customFormat="1" ht="15" x14ac:dyDescent="0.25">
      <c r="A209" s="270"/>
      <c r="B209" s="262" t="s">
        <v>23</v>
      </c>
      <c r="C209" s="222" t="s">
        <v>228</v>
      </c>
      <c r="D209" s="222"/>
      <c r="E209" s="222"/>
      <c r="F209" s="222"/>
      <c r="G209" s="222"/>
      <c r="H209" s="261"/>
      <c r="I209" s="87"/>
      <c r="J209" s="87"/>
      <c r="K209" s="87"/>
      <c r="L209" s="77"/>
      <c r="M209" s="87"/>
      <c r="N209" s="77"/>
      <c r="O209" s="87"/>
      <c r="P209" s="273">
        <v>86.76</v>
      </c>
      <c r="GO209" s="119"/>
      <c r="GP209" s="120"/>
      <c r="GQ209" s="120"/>
      <c r="GR209" s="120"/>
      <c r="GS209" s="120"/>
      <c r="GT209" s="120"/>
      <c r="GV209" s="79" t="s">
        <v>228</v>
      </c>
      <c r="GW209" s="79"/>
      <c r="GX209" s="79"/>
      <c r="GY209" s="252"/>
      <c r="GZ209" s="120"/>
      <c r="HA209" s="79"/>
      <c r="HB209" s="79"/>
      <c r="HC209" s="120"/>
      <c r="HD209" s="75"/>
      <c r="HF209" s="75"/>
    </row>
    <row r="210" spans="1:214" s="74" customFormat="1" ht="15" x14ac:dyDescent="0.25">
      <c r="A210" s="270"/>
      <c r="B210" s="262"/>
      <c r="C210" s="222" t="s">
        <v>267</v>
      </c>
      <c r="D210" s="222"/>
      <c r="E210" s="222"/>
      <c r="F210" s="222"/>
      <c r="G210" s="222"/>
      <c r="H210" s="261" t="s">
        <v>94</v>
      </c>
      <c r="I210" s="87"/>
      <c r="J210" s="87"/>
      <c r="K210" s="266">
        <v>0.1177999</v>
      </c>
      <c r="L210" s="77"/>
      <c r="M210" s="87"/>
      <c r="N210" s="77"/>
      <c r="O210" s="87"/>
      <c r="P210" s="273">
        <v>61.19</v>
      </c>
      <c r="GO210" s="119"/>
      <c r="GP210" s="120"/>
      <c r="GQ210" s="120"/>
      <c r="GR210" s="120"/>
      <c r="GS210" s="120"/>
      <c r="GT210" s="120"/>
      <c r="GV210" s="79" t="s">
        <v>267</v>
      </c>
      <c r="GW210" s="79"/>
      <c r="GX210" s="79"/>
      <c r="GY210" s="252"/>
      <c r="GZ210" s="120"/>
      <c r="HA210" s="79"/>
      <c r="HB210" s="79"/>
      <c r="HC210" s="120"/>
      <c r="HD210" s="75"/>
      <c r="HF210" s="75"/>
    </row>
    <row r="211" spans="1:214" s="74" customFormat="1" ht="15" x14ac:dyDescent="0.25">
      <c r="A211" s="269"/>
      <c r="B211" s="262" t="s">
        <v>266</v>
      </c>
      <c r="C211" s="222" t="s">
        <v>265</v>
      </c>
      <c r="D211" s="222"/>
      <c r="E211" s="222"/>
      <c r="F211" s="222"/>
      <c r="G211" s="222"/>
      <c r="H211" s="261" t="s">
        <v>226</v>
      </c>
      <c r="I211" s="268">
        <v>0.56000000000000005</v>
      </c>
      <c r="J211" s="285">
        <v>1.40238</v>
      </c>
      <c r="K211" s="266">
        <v>0.1177999</v>
      </c>
      <c r="L211" s="66"/>
      <c r="M211" s="149"/>
      <c r="N211" s="265">
        <v>736.47</v>
      </c>
      <c r="O211" s="87"/>
      <c r="P211" s="259">
        <v>86.76</v>
      </c>
      <c r="Q211" s="264"/>
      <c r="R211" s="264"/>
      <c r="GO211" s="119"/>
      <c r="GP211" s="120"/>
      <c r="GQ211" s="120"/>
      <c r="GR211" s="120"/>
      <c r="GS211" s="120"/>
      <c r="GT211" s="120"/>
      <c r="GV211" s="79"/>
      <c r="GW211" s="79" t="s">
        <v>265</v>
      </c>
      <c r="GX211" s="79"/>
      <c r="GY211" s="252"/>
      <c r="GZ211" s="120"/>
      <c r="HA211" s="79"/>
      <c r="HB211" s="79"/>
      <c r="HC211" s="120"/>
      <c r="HD211" s="75"/>
      <c r="HF211" s="75"/>
    </row>
    <row r="212" spans="1:214" s="74" customFormat="1" ht="15" x14ac:dyDescent="0.25">
      <c r="A212" s="263"/>
      <c r="B212" s="262" t="s">
        <v>264</v>
      </c>
      <c r="C212" s="222" t="s">
        <v>263</v>
      </c>
      <c r="D212" s="222"/>
      <c r="E212" s="222"/>
      <c r="F212" s="222"/>
      <c r="G212" s="222"/>
      <c r="H212" s="261" t="s">
        <v>94</v>
      </c>
      <c r="I212" s="268">
        <v>0.56000000000000005</v>
      </c>
      <c r="J212" s="285">
        <v>1.40238</v>
      </c>
      <c r="K212" s="266">
        <v>0.1177999</v>
      </c>
      <c r="L212" s="77"/>
      <c r="M212" s="87"/>
      <c r="N212" s="284">
        <v>519.4</v>
      </c>
      <c r="O212" s="87"/>
      <c r="P212" s="273">
        <v>61.19</v>
      </c>
      <c r="GO212" s="119"/>
      <c r="GP212" s="120"/>
      <c r="GQ212" s="120"/>
      <c r="GR212" s="120"/>
      <c r="GS212" s="120"/>
      <c r="GT212" s="120"/>
      <c r="GV212" s="79"/>
      <c r="GW212" s="79"/>
      <c r="GX212" s="79" t="s">
        <v>263</v>
      </c>
      <c r="GY212" s="252"/>
      <c r="GZ212" s="120"/>
      <c r="HA212" s="79"/>
      <c r="HB212" s="79"/>
      <c r="HC212" s="120"/>
      <c r="HD212" s="75"/>
      <c r="HF212" s="75"/>
    </row>
    <row r="213" spans="1:214" s="74" customFormat="1" ht="15" x14ac:dyDescent="0.25">
      <c r="A213" s="270"/>
      <c r="B213" s="262" t="s">
        <v>119</v>
      </c>
      <c r="C213" s="222" t="s">
        <v>224</v>
      </c>
      <c r="D213" s="222"/>
      <c r="E213" s="222"/>
      <c r="F213" s="222"/>
      <c r="G213" s="222"/>
      <c r="H213" s="261"/>
      <c r="I213" s="87"/>
      <c r="J213" s="87"/>
      <c r="K213" s="87"/>
      <c r="L213" s="77"/>
      <c r="M213" s="87"/>
      <c r="N213" s="77"/>
      <c r="O213" s="87"/>
      <c r="P213" s="273">
        <v>59.94</v>
      </c>
      <c r="GO213" s="119"/>
      <c r="GP213" s="120"/>
      <c r="GQ213" s="120"/>
      <c r="GR213" s="120"/>
      <c r="GS213" s="120"/>
      <c r="GT213" s="120"/>
      <c r="GV213" s="79" t="s">
        <v>224</v>
      </c>
      <c r="GW213" s="79"/>
      <c r="GX213" s="79"/>
      <c r="GY213" s="252"/>
      <c r="GZ213" s="120"/>
      <c r="HA213" s="79"/>
      <c r="HB213" s="79"/>
      <c r="HC213" s="120"/>
      <c r="HD213" s="75"/>
      <c r="HF213" s="75"/>
    </row>
    <row r="214" spans="1:214" s="74" customFormat="1" ht="22.5" x14ac:dyDescent="0.25">
      <c r="A214" s="269"/>
      <c r="B214" s="262" t="s">
        <v>262</v>
      </c>
      <c r="C214" s="222" t="s">
        <v>261</v>
      </c>
      <c r="D214" s="222"/>
      <c r="E214" s="222"/>
      <c r="F214" s="222"/>
      <c r="G214" s="222"/>
      <c r="H214" s="261" t="s">
        <v>248</v>
      </c>
      <c r="I214" s="283">
        <v>3.0000000000000001E-3</v>
      </c>
      <c r="J214" s="267">
        <v>1.0387999999999999</v>
      </c>
      <c r="K214" s="266">
        <v>4.6749999999999998E-4</v>
      </c>
      <c r="L214" s="154">
        <v>105095.7</v>
      </c>
      <c r="M214" s="163">
        <v>1.22</v>
      </c>
      <c r="N214" s="265">
        <v>128216.75</v>
      </c>
      <c r="O214" s="87"/>
      <c r="P214" s="259">
        <v>59.94</v>
      </c>
      <c r="Q214" s="264"/>
      <c r="R214" s="264"/>
      <c r="GO214" s="119"/>
      <c r="GP214" s="120"/>
      <c r="GQ214" s="120"/>
      <c r="GR214" s="120"/>
      <c r="GS214" s="120"/>
      <c r="GT214" s="120"/>
      <c r="GV214" s="79"/>
      <c r="GW214" s="79" t="s">
        <v>261</v>
      </c>
      <c r="GX214" s="79"/>
      <c r="GY214" s="252"/>
      <c r="GZ214" s="120"/>
      <c r="HA214" s="79"/>
      <c r="HB214" s="79"/>
      <c r="HC214" s="120"/>
      <c r="HD214" s="75"/>
      <c r="HF214" s="75"/>
    </row>
    <row r="215" spans="1:214" s="74" customFormat="1" ht="15" x14ac:dyDescent="0.25">
      <c r="A215" s="282" t="s">
        <v>260</v>
      </c>
      <c r="B215" s="281" t="s">
        <v>259</v>
      </c>
      <c r="C215" s="280" t="s">
        <v>258</v>
      </c>
      <c r="D215" s="280"/>
      <c r="E215" s="280"/>
      <c r="F215" s="280"/>
      <c r="G215" s="280"/>
      <c r="H215" s="279" t="s">
        <v>235</v>
      </c>
      <c r="I215" s="278">
        <v>105</v>
      </c>
      <c r="J215" s="288">
        <v>1.0387999999999999</v>
      </c>
      <c r="K215" s="288">
        <v>16.3611</v>
      </c>
      <c r="L215" s="277"/>
      <c r="M215" s="276"/>
      <c r="N215" s="277"/>
      <c r="O215" s="276"/>
      <c r="P215" s="275"/>
      <c r="GO215" s="119"/>
      <c r="GP215" s="120"/>
      <c r="GQ215" s="120"/>
      <c r="GR215" s="120"/>
      <c r="GS215" s="120"/>
      <c r="GT215" s="120"/>
      <c r="GV215" s="79"/>
      <c r="GW215" s="79"/>
      <c r="GX215" s="79"/>
      <c r="GY215" s="252" t="s">
        <v>258</v>
      </c>
      <c r="GZ215" s="120"/>
      <c r="HA215" s="79"/>
      <c r="HB215" s="79"/>
      <c r="HC215" s="120"/>
      <c r="HD215" s="75"/>
      <c r="HF215" s="75"/>
    </row>
    <row r="216" spans="1:214" s="74" customFormat="1" ht="15" x14ac:dyDescent="0.25">
      <c r="A216" s="105"/>
      <c r="B216" s="104"/>
      <c r="C216" s="133" t="s">
        <v>223</v>
      </c>
      <c r="D216" s="133"/>
      <c r="E216" s="133"/>
      <c r="F216" s="133"/>
      <c r="G216" s="133"/>
      <c r="H216" s="132"/>
      <c r="I216" s="130"/>
      <c r="J216" s="130"/>
      <c r="K216" s="130"/>
      <c r="L216" s="131"/>
      <c r="M216" s="130"/>
      <c r="N216" s="129"/>
      <c r="O216" s="130"/>
      <c r="P216" s="127">
        <v>2289.17</v>
      </c>
      <c r="Q216" s="264"/>
      <c r="R216" s="264"/>
      <c r="GO216" s="119"/>
      <c r="GP216" s="120"/>
      <c r="GQ216" s="120"/>
      <c r="GR216" s="120"/>
      <c r="GS216" s="120"/>
      <c r="GT216" s="120"/>
      <c r="GV216" s="79"/>
      <c r="GW216" s="79"/>
      <c r="GX216" s="79"/>
      <c r="GY216" s="252"/>
      <c r="GZ216" s="120" t="s">
        <v>223</v>
      </c>
      <c r="HA216" s="79"/>
      <c r="HB216" s="79"/>
      <c r="HC216" s="120"/>
      <c r="HD216" s="75"/>
      <c r="HF216" s="75"/>
    </row>
    <row r="217" spans="1:214" s="74" customFormat="1" ht="15" x14ac:dyDescent="0.25">
      <c r="A217" s="263"/>
      <c r="B217" s="262"/>
      <c r="C217" s="222" t="s">
        <v>91</v>
      </c>
      <c r="D217" s="222"/>
      <c r="E217" s="222"/>
      <c r="F217" s="222"/>
      <c r="G217" s="222"/>
      <c r="H217" s="261"/>
      <c r="I217" s="87"/>
      <c r="J217" s="87"/>
      <c r="K217" s="87"/>
      <c r="L217" s="77"/>
      <c r="M217" s="87"/>
      <c r="N217" s="77"/>
      <c r="O217" s="87"/>
      <c r="P217" s="259">
        <v>2142.4699999999998</v>
      </c>
      <c r="GO217" s="119"/>
      <c r="GP217" s="120"/>
      <c r="GQ217" s="120"/>
      <c r="GR217" s="120"/>
      <c r="GS217" s="120"/>
      <c r="GT217" s="120"/>
      <c r="GV217" s="79"/>
      <c r="GW217" s="79"/>
      <c r="GX217" s="79"/>
      <c r="GY217" s="252"/>
      <c r="GZ217" s="120"/>
      <c r="HA217" s="79"/>
      <c r="HB217" s="79" t="s">
        <v>91</v>
      </c>
      <c r="HC217" s="120"/>
      <c r="HD217" s="75"/>
      <c r="HF217" s="75"/>
    </row>
    <row r="218" spans="1:214" s="74" customFormat="1" ht="15" x14ac:dyDescent="0.25">
      <c r="A218" s="263"/>
      <c r="B218" s="262" t="s">
        <v>257</v>
      </c>
      <c r="C218" s="222" t="s">
        <v>256</v>
      </c>
      <c r="D218" s="222"/>
      <c r="E218" s="222"/>
      <c r="F218" s="222"/>
      <c r="G218" s="222"/>
      <c r="H218" s="261" t="s">
        <v>89</v>
      </c>
      <c r="I218" s="260">
        <v>97</v>
      </c>
      <c r="J218" s="87"/>
      <c r="K218" s="260">
        <v>97</v>
      </c>
      <c r="L218" s="77"/>
      <c r="M218" s="87"/>
      <c r="N218" s="77"/>
      <c r="O218" s="87"/>
      <c r="P218" s="259">
        <v>2078.1999999999998</v>
      </c>
      <c r="GO218" s="119"/>
      <c r="GP218" s="120"/>
      <c r="GQ218" s="120"/>
      <c r="GR218" s="120"/>
      <c r="GS218" s="120"/>
      <c r="GT218" s="120"/>
      <c r="GV218" s="79"/>
      <c r="GW218" s="79"/>
      <c r="GX218" s="79"/>
      <c r="GY218" s="252"/>
      <c r="GZ218" s="120"/>
      <c r="HA218" s="79"/>
      <c r="HB218" s="79" t="s">
        <v>256</v>
      </c>
      <c r="HC218" s="120"/>
      <c r="HD218" s="75"/>
      <c r="HF218" s="75"/>
    </row>
    <row r="219" spans="1:214" s="74" customFormat="1" ht="15" x14ac:dyDescent="0.25">
      <c r="A219" s="263"/>
      <c r="B219" s="262" t="s">
        <v>255</v>
      </c>
      <c r="C219" s="222" t="s">
        <v>254</v>
      </c>
      <c r="D219" s="222"/>
      <c r="E219" s="222"/>
      <c r="F219" s="222"/>
      <c r="G219" s="222"/>
      <c r="H219" s="261" t="s">
        <v>89</v>
      </c>
      <c r="I219" s="260">
        <v>55</v>
      </c>
      <c r="J219" s="87"/>
      <c r="K219" s="260">
        <v>55</v>
      </c>
      <c r="L219" s="77"/>
      <c r="M219" s="87"/>
      <c r="N219" s="77"/>
      <c r="O219" s="87"/>
      <c r="P219" s="259">
        <v>1178.3599999999999</v>
      </c>
      <c r="GO219" s="119"/>
      <c r="GP219" s="120"/>
      <c r="GQ219" s="120"/>
      <c r="GR219" s="120"/>
      <c r="GS219" s="120"/>
      <c r="GT219" s="120"/>
      <c r="GV219" s="79"/>
      <c r="GW219" s="79"/>
      <c r="GX219" s="79"/>
      <c r="GY219" s="252"/>
      <c r="GZ219" s="120"/>
      <c r="HA219" s="79"/>
      <c r="HB219" s="79" t="s">
        <v>254</v>
      </c>
      <c r="HC219" s="120"/>
      <c r="HD219" s="75"/>
      <c r="HF219" s="75"/>
    </row>
    <row r="220" spans="1:214" s="74" customFormat="1" ht="15" x14ac:dyDescent="0.25">
      <c r="A220" s="122"/>
      <c r="B220" s="134"/>
      <c r="C220" s="133" t="s">
        <v>73</v>
      </c>
      <c r="D220" s="133"/>
      <c r="E220" s="133"/>
      <c r="F220" s="133"/>
      <c r="G220" s="133"/>
      <c r="H220" s="132"/>
      <c r="I220" s="130"/>
      <c r="J220" s="130"/>
      <c r="K220" s="130"/>
      <c r="L220" s="131"/>
      <c r="M220" s="130"/>
      <c r="N220" s="129">
        <v>36971.53</v>
      </c>
      <c r="O220" s="130"/>
      <c r="P220" s="127">
        <v>5545.73</v>
      </c>
      <c r="GO220" s="119"/>
      <c r="GP220" s="120"/>
      <c r="GQ220" s="120"/>
      <c r="GR220" s="120"/>
      <c r="GS220" s="120"/>
      <c r="GT220" s="120"/>
      <c r="GV220" s="79"/>
      <c r="GW220" s="79"/>
      <c r="GX220" s="79"/>
      <c r="GY220" s="252"/>
      <c r="GZ220" s="120"/>
      <c r="HA220" s="79"/>
      <c r="HB220" s="79"/>
      <c r="HC220" s="120" t="s">
        <v>73</v>
      </c>
      <c r="HD220" s="75"/>
      <c r="HF220" s="75"/>
    </row>
    <row r="221" spans="1:214" s="74" customFormat="1" ht="33.75" x14ac:dyDescent="0.25">
      <c r="A221" s="143" t="s">
        <v>84</v>
      </c>
      <c r="B221" s="142" t="s">
        <v>303</v>
      </c>
      <c r="C221" s="258" t="s">
        <v>302</v>
      </c>
      <c r="D221" s="258"/>
      <c r="E221" s="258"/>
      <c r="F221" s="258"/>
      <c r="G221" s="258"/>
      <c r="H221" s="132" t="s">
        <v>235</v>
      </c>
      <c r="I221" s="130">
        <v>15.75</v>
      </c>
      <c r="J221" s="138">
        <v>1</v>
      </c>
      <c r="K221" s="180">
        <v>15.75</v>
      </c>
      <c r="L221" s="140">
        <v>89.97</v>
      </c>
      <c r="M221" s="180">
        <v>1.23</v>
      </c>
      <c r="N221" s="257">
        <v>110.66</v>
      </c>
      <c r="O221" s="144">
        <v>1.0387999999999999</v>
      </c>
      <c r="P221" s="127">
        <v>1810.52</v>
      </c>
      <c r="GO221" s="119"/>
      <c r="GP221" s="120" t="s">
        <v>302</v>
      </c>
      <c r="GQ221" s="120" t="s">
        <v>51</v>
      </c>
      <c r="GR221" s="120" t="s">
        <v>51</v>
      </c>
      <c r="GS221" s="120" t="s">
        <v>51</v>
      </c>
      <c r="GT221" s="120" t="s">
        <v>51</v>
      </c>
      <c r="GV221" s="79"/>
      <c r="GW221" s="79"/>
      <c r="GX221" s="79"/>
      <c r="GY221" s="252"/>
      <c r="GZ221" s="120"/>
      <c r="HA221" s="79"/>
      <c r="HB221" s="79"/>
      <c r="HC221" s="120"/>
      <c r="HD221" s="75"/>
      <c r="HF221" s="75"/>
    </row>
    <row r="222" spans="1:214" s="74" customFormat="1" ht="15" x14ac:dyDescent="0.25">
      <c r="A222" s="137"/>
      <c r="B222" s="104"/>
      <c r="C222" s="136" t="s">
        <v>179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35"/>
      <c r="GO222" s="119"/>
      <c r="GP222" s="120"/>
      <c r="GQ222" s="120"/>
      <c r="GR222" s="120"/>
      <c r="GS222" s="120"/>
      <c r="GT222" s="120"/>
      <c r="GU222" s="68" t="s">
        <v>179</v>
      </c>
      <c r="GV222" s="79"/>
      <c r="GW222" s="79"/>
      <c r="GX222" s="79"/>
      <c r="GY222" s="252"/>
      <c r="GZ222" s="120"/>
      <c r="HA222" s="79"/>
      <c r="HB222" s="79"/>
      <c r="HC222" s="120"/>
      <c r="HD222" s="75"/>
      <c r="HF222" s="75"/>
    </row>
    <row r="223" spans="1:214" s="74" customFormat="1" ht="15" x14ac:dyDescent="0.25">
      <c r="A223" s="122"/>
      <c r="B223" s="134"/>
      <c r="C223" s="133" t="s">
        <v>73</v>
      </c>
      <c r="D223" s="133"/>
      <c r="E223" s="133"/>
      <c r="F223" s="133"/>
      <c r="G223" s="133"/>
      <c r="H223" s="132"/>
      <c r="I223" s="130"/>
      <c r="J223" s="130"/>
      <c r="K223" s="130"/>
      <c r="L223" s="131"/>
      <c r="M223" s="130"/>
      <c r="N223" s="131"/>
      <c r="O223" s="130"/>
      <c r="P223" s="127">
        <v>1810.52</v>
      </c>
      <c r="GO223" s="119"/>
      <c r="GP223" s="120"/>
      <c r="GQ223" s="120"/>
      <c r="GR223" s="120"/>
      <c r="GS223" s="120"/>
      <c r="GT223" s="120"/>
      <c r="GV223" s="79"/>
      <c r="GW223" s="79"/>
      <c r="GX223" s="79"/>
      <c r="GY223" s="252"/>
      <c r="GZ223" s="120"/>
      <c r="HA223" s="79"/>
      <c r="HB223" s="79"/>
      <c r="HC223" s="120" t="s">
        <v>73</v>
      </c>
      <c r="HD223" s="75"/>
      <c r="HF223" s="75"/>
    </row>
    <row r="224" spans="1:214" s="74" customFormat="1" ht="22.5" x14ac:dyDescent="0.25">
      <c r="A224" s="143" t="s">
        <v>82</v>
      </c>
      <c r="B224" s="142" t="s">
        <v>301</v>
      </c>
      <c r="C224" s="258" t="s">
        <v>299</v>
      </c>
      <c r="D224" s="258"/>
      <c r="E224" s="258"/>
      <c r="F224" s="258"/>
      <c r="G224" s="258"/>
      <c r="H224" s="132" t="s">
        <v>300</v>
      </c>
      <c r="I224" s="130">
        <v>0.4</v>
      </c>
      <c r="J224" s="138">
        <v>1</v>
      </c>
      <c r="K224" s="166">
        <v>0.4</v>
      </c>
      <c r="L224" s="131"/>
      <c r="M224" s="130"/>
      <c r="N224" s="272"/>
      <c r="O224" s="130"/>
      <c r="P224" s="165"/>
      <c r="GO224" s="119"/>
      <c r="GP224" s="120" t="s">
        <v>299</v>
      </c>
      <c r="GQ224" s="120" t="s">
        <v>51</v>
      </c>
      <c r="GR224" s="120" t="s">
        <v>51</v>
      </c>
      <c r="GS224" s="120" t="s">
        <v>51</v>
      </c>
      <c r="GT224" s="120" t="s">
        <v>51</v>
      </c>
      <c r="GV224" s="79"/>
      <c r="GW224" s="79"/>
      <c r="GX224" s="79"/>
      <c r="GY224" s="252"/>
      <c r="GZ224" s="120"/>
      <c r="HA224" s="79"/>
      <c r="HB224" s="79"/>
      <c r="HC224" s="120"/>
      <c r="HD224" s="75"/>
      <c r="HF224" s="75"/>
    </row>
    <row r="225" spans="1:214" s="74" customFormat="1" ht="56.25" x14ac:dyDescent="0.25">
      <c r="A225" s="137"/>
      <c r="B225" s="104" t="s">
        <v>233</v>
      </c>
      <c r="C225" s="136" t="s">
        <v>232</v>
      </c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135"/>
      <c r="GO225" s="119"/>
      <c r="GP225" s="120"/>
      <c r="GQ225" s="120"/>
      <c r="GR225" s="120"/>
      <c r="GS225" s="120"/>
      <c r="GT225" s="120"/>
      <c r="GU225" s="68" t="s">
        <v>232</v>
      </c>
      <c r="GV225" s="79"/>
      <c r="GW225" s="79"/>
      <c r="GX225" s="79"/>
      <c r="GY225" s="252"/>
      <c r="GZ225" s="120"/>
      <c r="HA225" s="79"/>
      <c r="HB225" s="79"/>
      <c r="HC225" s="120"/>
      <c r="HD225" s="75"/>
      <c r="HF225" s="75"/>
    </row>
    <row r="226" spans="1:214" s="74" customFormat="1" ht="22.5" x14ac:dyDescent="0.25">
      <c r="A226" s="137"/>
      <c r="B226" s="104" t="s">
        <v>298</v>
      </c>
      <c r="C226" s="136" t="s">
        <v>297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35"/>
      <c r="GO226" s="119"/>
      <c r="GP226" s="120"/>
      <c r="GQ226" s="120"/>
      <c r="GR226" s="120"/>
      <c r="GS226" s="120"/>
      <c r="GT226" s="120"/>
      <c r="GU226" s="68" t="s">
        <v>297</v>
      </c>
      <c r="GV226" s="79"/>
      <c r="GW226" s="79"/>
      <c r="GX226" s="79"/>
      <c r="GY226" s="252"/>
      <c r="GZ226" s="120"/>
      <c r="HA226" s="79"/>
      <c r="HB226" s="79"/>
      <c r="HC226" s="120"/>
      <c r="HD226" s="75"/>
      <c r="HF226" s="75"/>
    </row>
    <row r="227" spans="1:214" s="74" customFormat="1" ht="15" x14ac:dyDescent="0.25">
      <c r="A227" s="137"/>
      <c r="B227" s="104" t="s">
        <v>296</v>
      </c>
      <c r="C227" s="136" t="s">
        <v>295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35"/>
      <c r="GO227" s="119"/>
      <c r="GP227" s="120"/>
      <c r="GQ227" s="120"/>
      <c r="GR227" s="120"/>
      <c r="GS227" s="120"/>
      <c r="GT227" s="120"/>
      <c r="GU227" s="68" t="s">
        <v>295</v>
      </c>
      <c r="GV227" s="79"/>
      <c r="GW227" s="79"/>
      <c r="GX227" s="79"/>
      <c r="GY227" s="252"/>
      <c r="GZ227" s="120"/>
      <c r="HA227" s="79"/>
      <c r="HB227" s="79"/>
      <c r="HC227" s="120"/>
      <c r="HD227" s="75"/>
      <c r="HF227" s="75"/>
    </row>
    <row r="228" spans="1:214" s="74" customFormat="1" ht="15" x14ac:dyDescent="0.25">
      <c r="A228" s="137"/>
      <c r="B228" s="104"/>
      <c r="C228" s="136" t="s">
        <v>179</v>
      </c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35"/>
      <c r="GO228" s="119"/>
      <c r="GP228" s="120"/>
      <c r="GQ228" s="120"/>
      <c r="GR228" s="120"/>
      <c r="GS228" s="120"/>
      <c r="GT228" s="120"/>
      <c r="GU228" s="68" t="s">
        <v>179</v>
      </c>
      <c r="GV228" s="79"/>
      <c r="GW228" s="79"/>
      <c r="GX228" s="79"/>
      <c r="GY228" s="252"/>
      <c r="GZ228" s="120"/>
      <c r="HA228" s="79"/>
      <c r="HB228" s="79"/>
      <c r="HC228" s="120"/>
      <c r="HD228" s="75"/>
      <c r="HF228" s="75"/>
    </row>
    <row r="229" spans="1:214" s="74" customFormat="1" ht="15" x14ac:dyDescent="0.25">
      <c r="A229" s="270"/>
      <c r="B229" s="262" t="s">
        <v>22</v>
      </c>
      <c r="C229" s="222" t="s">
        <v>231</v>
      </c>
      <c r="D229" s="222"/>
      <c r="E229" s="222"/>
      <c r="F229" s="222"/>
      <c r="G229" s="222"/>
      <c r="H229" s="261" t="s">
        <v>94</v>
      </c>
      <c r="I229" s="87"/>
      <c r="J229" s="87"/>
      <c r="K229" s="266">
        <v>2.0755224000000001</v>
      </c>
      <c r="L229" s="77"/>
      <c r="M229" s="87"/>
      <c r="N229" s="77"/>
      <c r="O229" s="87"/>
      <c r="P229" s="259">
        <v>1194.51</v>
      </c>
      <c r="GO229" s="119"/>
      <c r="GP229" s="120"/>
      <c r="GQ229" s="120"/>
      <c r="GR229" s="120"/>
      <c r="GS229" s="120"/>
      <c r="GT229" s="120"/>
      <c r="GV229" s="79" t="s">
        <v>231</v>
      </c>
      <c r="GW229" s="79"/>
      <c r="GX229" s="79"/>
      <c r="GY229" s="252"/>
      <c r="GZ229" s="120"/>
      <c r="HA229" s="79"/>
      <c r="HB229" s="79"/>
      <c r="HC229" s="120"/>
      <c r="HD229" s="75"/>
      <c r="HF229" s="75"/>
    </row>
    <row r="230" spans="1:214" s="74" customFormat="1" ht="15" x14ac:dyDescent="0.25">
      <c r="A230" s="269"/>
      <c r="B230" s="262" t="s">
        <v>294</v>
      </c>
      <c r="C230" s="222" t="s">
        <v>293</v>
      </c>
      <c r="D230" s="222"/>
      <c r="E230" s="222"/>
      <c r="F230" s="222"/>
      <c r="G230" s="222"/>
      <c r="H230" s="261" t="s">
        <v>94</v>
      </c>
      <c r="I230" s="274">
        <v>7.4</v>
      </c>
      <c r="J230" s="285">
        <v>0.70118999999999998</v>
      </c>
      <c r="K230" s="266">
        <v>2.0755224000000001</v>
      </c>
      <c r="L230" s="66"/>
      <c r="M230" s="149"/>
      <c r="N230" s="265">
        <v>496.14</v>
      </c>
      <c r="O230" s="268">
        <v>1.1599999999999999</v>
      </c>
      <c r="P230" s="259">
        <v>1194.51</v>
      </c>
      <c r="Q230" s="264"/>
      <c r="R230" s="264"/>
      <c r="GO230" s="119"/>
      <c r="GP230" s="120"/>
      <c r="GQ230" s="120"/>
      <c r="GR230" s="120"/>
      <c r="GS230" s="120"/>
      <c r="GT230" s="120"/>
      <c r="GV230" s="79"/>
      <c r="GW230" s="79" t="s">
        <v>293</v>
      </c>
      <c r="GX230" s="79"/>
      <c r="GY230" s="252"/>
      <c r="GZ230" s="120"/>
      <c r="HA230" s="79"/>
      <c r="HB230" s="79"/>
      <c r="HC230" s="120"/>
      <c r="HD230" s="75"/>
      <c r="HF230" s="75"/>
    </row>
    <row r="231" spans="1:214" s="74" customFormat="1" ht="15" x14ac:dyDescent="0.25">
      <c r="A231" s="270"/>
      <c r="B231" s="262" t="s">
        <v>23</v>
      </c>
      <c r="C231" s="222" t="s">
        <v>228</v>
      </c>
      <c r="D231" s="222"/>
      <c r="E231" s="222"/>
      <c r="F231" s="222"/>
      <c r="G231" s="222"/>
      <c r="H231" s="261"/>
      <c r="I231" s="87"/>
      <c r="J231" s="87"/>
      <c r="K231" s="87"/>
      <c r="L231" s="77"/>
      <c r="M231" s="87"/>
      <c r="N231" s="77"/>
      <c r="O231" s="87"/>
      <c r="P231" s="273">
        <v>200.72</v>
      </c>
      <c r="GO231" s="119"/>
      <c r="GP231" s="120"/>
      <c r="GQ231" s="120"/>
      <c r="GR231" s="120"/>
      <c r="GS231" s="120"/>
      <c r="GT231" s="120"/>
      <c r="GV231" s="79" t="s">
        <v>228</v>
      </c>
      <c r="GW231" s="79"/>
      <c r="GX231" s="79"/>
      <c r="GY231" s="252"/>
      <c r="GZ231" s="120"/>
      <c r="HA231" s="79"/>
      <c r="HB231" s="79"/>
      <c r="HC231" s="120"/>
      <c r="HD231" s="75"/>
      <c r="HF231" s="75"/>
    </row>
    <row r="232" spans="1:214" s="74" customFormat="1" ht="15" x14ac:dyDescent="0.25">
      <c r="A232" s="270"/>
      <c r="B232" s="262"/>
      <c r="C232" s="222" t="s">
        <v>267</v>
      </c>
      <c r="D232" s="222"/>
      <c r="E232" s="222"/>
      <c r="F232" s="222"/>
      <c r="G232" s="222"/>
      <c r="H232" s="261" t="s">
        <v>94</v>
      </c>
      <c r="I232" s="87"/>
      <c r="J232" s="87"/>
      <c r="K232" s="266">
        <v>0.43193310000000001</v>
      </c>
      <c r="L232" s="77"/>
      <c r="M232" s="87"/>
      <c r="N232" s="77"/>
      <c r="O232" s="87"/>
      <c r="P232" s="273">
        <v>205.84</v>
      </c>
      <c r="GO232" s="119"/>
      <c r="GP232" s="120"/>
      <c r="GQ232" s="120"/>
      <c r="GR232" s="120"/>
      <c r="GS232" s="120"/>
      <c r="GT232" s="120"/>
      <c r="GV232" s="79" t="s">
        <v>267</v>
      </c>
      <c r="GW232" s="79"/>
      <c r="GX232" s="79"/>
      <c r="GY232" s="252"/>
      <c r="GZ232" s="120"/>
      <c r="HA232" s="79"/>
      <c r="HB232" s="79"/>
      <c r="HC232" s="120"/>
      <c r="HD232" s="75"/>
      <c r="HF232" s="75"/>
    </row>
    <row r="233" spans="1:214" s="74" customFormat="1" ht="15" x14ac:dyDescent="0.25">
      <c r="A233" s="269"/>
      <c r="B233" s="262" t="s">
        <v>292</v>
      </c>
      <c r="C233" s="222" t="s">
        <v>291</v>
      </c>
      <c r="D233" s="222"/>
      <c r="E233" s="222"/>
      <c r="F233" s="222"/>
      <c r="G233" s="222"/>
      <c r="H233" s="261" t="s">
        <v>226</v>
      </c>
      <c r="I233" s="268">
        <v>0.08</v>
      </c>
      <c r="J233" s="285">
        <v>0.70118999999999998</v>
      </c>
      <c r="K233" s="266">
        <v>2.2438099999999999E-2</v>
      </c>
      <c r="L233" s="66"/>
      <c r="M233" s="149"/>
      <c r="N233" s="265">
        <v>1875.12</v>
      </c>
      <c r="O233" s="87"/>
      <c r="P233" s="259">
        <v>42.07</v>
      </c>
      <c r="Q233" s="264"/>
      <c r="R233" s="264"/>
      <c r="GO233" s="119"/>
      <c r="GP233" s="120"/>
      <c r="GQ233" s="120"/>
      <c r="GR233" s="120"/>
      <c r="GS233" s="120"/>
      <c r="GT233" s="120"/>
      <c r="GV233" s="79"/>
      <c r="GW233" s="79" t="s">
        <v>291</v>
      </c>
      <c r="GX233" s="79"/>
      <c r="GY233" s="252"/>
      <c r="GZ233" s="120"/>
      <c r="HA233" s="79"/>
      <c r="HB233" s="79"/>
      <c r="HC233" s="120"/>
      <c r="HD233" s="75"/>
      <c r="HF233" s="75"/>
    </row>
    <row r="234" spans="1:214" s="74" customFormat="1" ht="15" x14ac:dyDescent="0.25">
      <c r="A234" s="263"/>
      <c r="B234" s="262" t="s">
        <v>290</v>
      </c>
      <c r="C234" s="222" t="s">
        <v>289</v>
      </c>
      <c r="D234" s="222"/>
      <c r="E234" s="222"/>
      <c r="F234" s="222"/>
      <c r="G234" s="222"/>
      <c r="H234" s="261" t="s">
        <v>94</v>
      </c>
      <c r="I234" s="268">
        <v>0.08</v>
      </c>
      <c r="J234" s="285">
        <v>0.70118999999999998</v>
      </c>
      <c r="K234" s="266">
        <v>2.2438099999999999E-2</v>
      </c>
      <c r="L234" s="77"/>
      <c r="M234" s="87"/>
      <c r="N234" s="284">
        <v>697.7</v>
      </c>
      <c r="O234" s="87"/>
      <c r="P234" s="273">
        <v>15.66</v>
      </c>
      <c r="GO234" s="119"/>
      <c r="GP234" s="120"/>
      <c r="GQ234" s="120"/>
      <c r="GR234" s="120"/>
      <c r="GS234" s="120"/>
      <c r="GT234" s="120"/>
      <c r="GV234" s="79"/>
      <c r="GW234" s="79"/>
      <c r="GX234" s="79" t="s">
        <v>289</v>
      </c>
      <c r="GY234" s="252"/>
      <c r="GZ234" s="120"/>
      <c r="HA234" s="79"/>
      <c r="HB234" s="79"/>
      <c r="HC234" s="120"/>
      <c r="HD234" s="75"/>
      <c r="HF234" s="75"/>
    </row>
    <row r="235" spans="1:214" s="74" customFormat="1" ht="15" x14ac:dyDescent="0.25">
      <c r="A235" s="269"/>
      <c r="B235" s="262" t="s">
        <v>288</v>
      </c>
      <c r="C235" s="222" t="s">
        <v>287</v>
      </c>
      <c r="D235" s="222"/>
      <c r="E235" s="222"/>
      <c r="F235" s="222"/>
      <c r="G235" s="222"/>
      <c r="H235" s="261" t="s">
        <v>226</v>
      </c>
      <c r="I235" s="268">
        <v>1.38</v>
      </c>
      <c r="J235" s="285">
        <v>0.70118999999999998</v>
      </c>
      <c r="K235" s="266">
        <v>0.38705689999999998</v>
      </c>
      <c r="L235" s="173">
        <v>223.9</v>
      </c>
      <c r="M235" s="163">
        <v>1.64</v>
      </c>
      <c r="N235" s="265">
        <v>367.2</v>
      </c>
      <c r="O235" s="87"/>
      <c r="P235" s="259">
        <v>142.13</v>
      </c>
      <c r="Q235" s="264"/>
      <c r="R235" s="264"/>
      <c r="GO235" s="119"/>
      <c r="GP235" s="120"/>
      <c r="GQ235" s="120"/>
      <c r="GR235" s="120"/>
      <c r="GS235" s="120"/>
      <c r="GT235" s="120"/>
      <c r="GV235" s="79"/>
      <c r="GW235" s="79" t="s">
        <v>287</v>
      </c>
      <c r="GX235" s="79"/>
      <c r="GY235" s="252"/>
      <c r="GZ235" s="120"/>
      <c r="HA235" s="79"/>
      <c r="HB235" s="79"/>
      <c r="HC235" s="120"/>
      <c r="HD235" s="75"/>
      <c r="HF235" s="75"/>
    </row>
    <row r="236" spans="1:214" s="74" customFormat="1" ht="15" x14ac:dyDescent="0.25">
      <c r="A236" s="263"/>
      <c r="B236" s="262" t="s">
        <v>286</v>
      </c>
      <c r="C236" s="222" t="s">
        <v>285</v>
      </c>
      <c r="D236" s="222"/>
      <c r="E236" s="222"/>
      <c r="F236" s="222"/>
      <c r="G236" s="222"/>
      <c r="H236" s="261" t="s">
        <v>94</v>
      </c>
      <c r="I236" s="268">
        <v>1.38</v>
      </c>
      <c r="J236" s="285">
        <v>0.70118999999999998</v>
      </c>
      <c r="K236" s="266">
        <v>0.38705689999999998</v>
      </c>
      <c r="L236" s="77"/>
      <c r="M236" s="87"/>
      <c r="N236" s="284">
        <v>461.26</v>
      </c>
      <c r="O236" s="87"/>
      <c r="P236" s="273">
        <v>178.53</v>
      </c>
      <c r="GO236" s="119"/>
      <c r="GP236" s="120"/>
      <c r="GQ236" s="120"/>
      <c r="GR236" s="120"/>
      <c r="GS236" s="120"/>
      <c r="GT236" s="120"/>
      <c r="GV236" s="79"/>
      <c r="GW236" s="79"/>
      <c r="GX236" s="79" t="s">
        <v>285</v>
      </c>
      <c r="GY236" s="252"/>
      <c r="GZ236" s="120"/>
      <c r="HA236" s="79"/>
      <c r="HB236" s="79"/>
      <c r="HC236" s="120"/>
      <c r="HD236" s="75"/>
      <c r="HF236" s="75"/>
    </row>
    <row r="237" spans="1:214" s="74" customFormat="1" ht="15" x14ac:dyDescent="0.25">
      <c r="A237" s="269"/>
      <c r="B237" s="262" t="s">
        <v>266</v>
      </c>
      <c r="C237" s="222" t="s">
        <v>265</v>
      </c>
      <c r="D237" s="222"/>
      <c r="E237" s="222"/>
      <c r="F237" s="222"/>
      <c r="G237" s="222"/>
      <c r="H237" s="261" t="s">
        <v>226</v>
      </c>
      <c r="I237" s="268">
        <v>0.08</v>
      </c>
      <c r="J237" s="285">
        <v>0.70118999999999998</v>
      </c>
      <c r="K237" s="266">
        <v>2.2438099999999999E-2</v>
      </c>
      <c r="L237" s="66"/>
      <c r="M237" s="149"/>
      <c r="N237" s="265">
        <v>736.47</v>
      </c>
      <c r="O237" s="87"/>
      <c r="P237" s="259">
        <v>16.52</v>
      </c>
      <c r="Q237" s="264"/>
      <c r="R237" s="264"/>
      <c r="GO237" s="119"/>
      <c r="GP237" s="120"/>
      <c r="GQ237" s="120"/>
      <c r="GR237" s="120"/>
      <c r="GS237" s="120"/>
      <c r="GT237" s="120"/>
      <c r="GV237" s="79"/>
      <c r="GW237" s="79" t="s">
        <v>265</v>
      </c>
      <c r="GX237" s="79"/>
      <c r="GY237" s="252"/>
      <c r="GZ237" s="120"/>
      <c r="HA237" s="79"/>
      <c r="HB237" s="79"/>
      <c r="HC237" s="120"/>
      <c r="HD237" s="75"/>
      <c r="HF237" s="75"/>
    </row>
    <row r="238" spans="1:214" s="74" customFormat="1" ht="15" x14ac:dyDescent="0.25">
      <c r="A238" s="263"/>
      <c r="B238" s="262" t="s">
        <v>264</v>
      </c>
      <c r="C238" s="222" t="s">
        <v>263</v>
      </c>
      <c r="D238" s="222"/>
      <c r="E238" s="222"/>
      <c r="F238" s="222"/>
      <c r="G238" s="222"/>
      <c r="H238" s="261" t="s">
        <v>94</v>
      </c>
      <c r="I238" s="268">
        <v>0.08</v>
      </c>
      <c r="J238" s="285">
        <v>0.70118999999999998</v>
      </c>
      <c r="K238" s="266">
        <v>2.2438099999999999E-2</v>
      </c>
      <c r="L238" s="77"/>
      <c r="M238" s="87"/>
      <c r="N238" s="284">
        <v>519.4</v>
      </c>
      <c r="O238" s="87"/>
      <c r="P238" s="273">
        <v>11.65</v>
      </c>
      <c r="GO238" s="119"/>
      <c r="GP238" s="120"/>
      <c r="GQ238" s="120"/>
      <c r="GR238" s="120"/>
      <c r="GS238" s="120"/>
      <c r="GT238" s="120"/>
      <c r="GV238" s="79"/>
      <c r="GW238" s="79"/>
      <c r="GX238" s="79" t="s">
        <v>263</v>
      </c>
      <c r="GY238" s="252"/>
      <c r="GZ238" s="120"/>
      <c r="HA238" s="79"/>
      <c r="HB238" s="79"/>
      <c r="HC238" s="120"/>
      <c r="HD238" s="75"/>
      <c r="HF238" s="75"/>
    </row>
    <row r="239" spans="1:214" s="74" customFormat="1" ht="15" x14ac:dyDescent="0.25">
      <c r="A239" s="282" t="s">
        <v>260</v>
      </c>
      <c r="B239" s="281" t="s">
        <v>284</v>
      </c>
      <c r="C239" s="280" t="s">
        <v>283</v>
      </c>
      <c r="D239" s="280"/>
      <c r="E239" s="280"/>
      <c r="F239" s="280"/>
      <c r="G239" s="280"/>
      <c r="H239" s="279" t="s">
        <v>248</v>
      </c>
      <c r="I239" s="286">
        <v>0.16</v>
      </c>
      <c r="J239" s="278">
        <v>0</v>
      </c>
      <c r="K239" s="278">
        <v>0</v>
      </c>
      <c r="L239" s="277"/>
      <c r="M239" s="276"/>
      <c r="N239" s="277"/>
      <c r="O239" s="276"/>
      <c r="P239" s="275"/>
      <c r="GO239" s="119"/>
      <c r="GP239" s="120"/>
      <c r="GQ239" s="120"/>
      <c r="GR239" s="120"/>
      <c r="GS239" s="120"/>
      <c r="GT239" s="120"/>
      <c r="GV239" s="79"/>
      <c r="GW239" s="79"/>
      <c r="GX239" s="79"/>
      <c r="GY239" s="252" t="s">
        <v>283</v>
      </c>
      <c r="GZ239" s="120"/>
      <c r="HA239" s="79"/>
      <c r="HB239" s="79"/>
      <c r="HC239" s="120"/>
      <c r="HD239" s="75"/>
      <c r="HF239" s="75"/>
    </row>
    <row r="240" spans="1:214" s="74" customFormat="1" ht="15" x14ac:dyDescent="0.25">
      <c r="A240" s="105"/>
      <c r="B240" s="104"/>
      <c r="C240" s="133" t="s">
        <v>223</v>
      </c>
      <c r="D240" s="133"/>
      <c r="E240" s="133"/>
      <c r="F240" s="133"/>
      <c r="G240" s="133"/>
      <c r="H240" s="132"/>
      <c r="I240" s="130"/>
      <c r="J240" s="130"/>
      <c r="K240" s="130"/>
      <c r="L240" s="131"/>
      <c r="M240" s="130"/>
      <c r="N240" s="129"/>
      <c r="O240" s="130"/>
      <c r="P240" s="127">
        <v>1601.07</v>
      </c>
      <c r="Q240" s="264"/>
      <c r="R240" s="264"/>
      <c r="GO240" s="119"/>
      <c r="GP240" s="120"/>
      <c r="GQ240" s="120"/>
      <c r="GR240" s="120"/>
      <c r="GS240" s="120"/>
      <c r="GT240" s="120"/>
      <c r="GV240" s="79"/>
      <c r="GW240" s="79"/>
      <c r="GX240" s="79"/>
      <c r="GY240" s="252"/>
      <c r="GZ240" s="120" t="s">
        <v>223</v>
      </c>
      <c r="HA240" s="79"/>
      <c r="HB240" s="79"/>
      <c r="HC240" s="120"/>
      <c r="HD240" s="75"/>
      <c r="HF240" s="75"/>
    </row>
    <row r="241" spans="1:214" s="74" customFormat="1" ht="15" x14ac:dyDescent="0.25">
      <c r="A241" s="263" t="s">
        <v>282</v>
      </c>
      <c r="B241" s="262" t="s">
        <v>281</v>
      </c>
      <c r="C241" s="222" t="s">
        <v>280</v>
      </c>
      <c r="D241" s="222"/>
      <c r="E241" s="222"/>
      <c r="F241" s="222"/>
      <c r="G241" s="222"/>
      <c r="H241" s="261" t="s">
        <v>89</v>
      </c>
      <c r="I241" s="260">
        <v>2</v>
      </c>
      <c r="J241" s="87"/>
      <c r="K241" s="260">
        <v>2</v>
      </c>
      <c r="L241" s="77"/>
      <c r="M241" s="87"/>
      <c r="N241" s="77"/>
      <c r="O241" s="267">
        <v>0.51939999999999997</v>
      </c>
      <c r="P241" s="273">
        <v>15.26</v>
      </c>
      <c r="GO241" s="119"/>
      <c r="GP241" s="120"/>
      <c r="GQ241" s="120"/>
      <c r="GR241" s="120"/>
      <c r="GS241" s="120"/>
      <c r="GT241" s="120"/>
      <c r="GV241" s="79"/>
      <c r="GW241" s="79"/>
      <c r="GX241" s="79"/>
      <c r="GY241" s="252"/>
      <c r="GZ241" s="120"/>
      <c r="HA241" s="79" t="s">
        <v>280</v>
      </c>
      <c r="HB241" s="79"/>
      <c r="HC241" s="120"/>
      <c r="HD241" s="75"/>
      <c r="HF241" s="75"/>
    </row>
    <row r="242" spans="1:214" s="74" customFormat="1" ht="15" x14ac:dyDescent="0.25">
      <c r="A242" s="263"/>
      <c r="B242" s="262"/>
      <c r="C242" s="222" t="s">
        <v>91</v>
      </c>
      <c r="D242" s="222"/>
      <c r="E242" s="222"/>
      <c r="F242" s="222"/>
      <c r="G242" s="222"/>
      <c r="H242" s="261"/>
      <c r="I242" s="87"/>
      <c r="J242" s="87"/>
      <c r="K242" s="87"/>
      <c r="L242" s="77"/>
      <c r="M242" s="87"/>
      <c r="N242" s="77"/>
      <c r="O242" s="87"/>
      <c r="P242" s="259">
        <v>1400.35</v>
      </c>
      <c r="GO242" s="119"/>
      <c r="GP242" s="120"/>
      <c r="GQ242" s="120"/>
      <c r="GR242" s="120"/>
      <c r="GS242" s="120"/>
      <c r="GT242" s="120"/>
      <c r="GV242" s="79"/>
      <c r="GW242" s="79"/>
      <c r="GX242" s="79"/>
      <c r="GY242" s="252"/>
      <c r="GZ242" s="120"/>
      <c r="HA242" s="79"/>
      <c r="HB242" s="79" t="s">
        <v>91</v>
      </c>
      <c r="HC242" s="120"/>
      <c r="HD242" s="75"/>
      <c r="HF242" s="75"/>
    </row>
    <row r="243" spans="1:214" s="74" customFormat="1" ht="15" x14ac:dyDescent="0.25">
      <c r="A243" s="263"/>
      <c r="B243" s="262" t="s">
        <v>279</v>
      </c>
      <c r="C243" s="222" t="s">
        <v>278</v>
      </c>
      <c r="D243" s="222"/>
      <c r="E243" s="222"/>
      <c r="F243" s="222"/>
      <c r="G243" s="222"/>
      <c r="H243" s="261" t="s">
        <v>89</v>
      </c>
      <c r="I243" s="260">
        <v>92</v>
      </c>
      <c r="J243" s="87"/>
      <c r="K243" s="260">
        <v>92</v>
      </c>
      <c r="L243" s="77"/>
      <c r="M243" s="87"/>
      <c r="N243" s="77"/>
      <c r="O243" s="87"/>
      <c r="P243" s="259">
        <v>1288.32</v>
      </c>
      <c r="GO243" s="119"/>
      <c r="GP243" s="120"/>
      <c r="GQ243" s="120"/>
      <c r="GR243" s="120"/>
      <c r="GS243" s="120"/>
      <c r="GT243" s="120"/>
      <c r="GV243" s="79"/>
      <c r="GW243" s="79"/>
      <c r="GX243" s="79"/>
      <c r="GY243" s="252"/>
      <c r="GZ243" s="120"/>
      <c r="HA243" s="79"/>
      <c r="HB243" s="79" t="s">
        <v>278</v>
      </c>
      <c r="HC243" s="120"/>
      <c r="HD243" s="75"/>
      <c r="HF243" s="75"/>
    </row>
    <row r="244" spans="1:214" s="74" customFormat="1" ht="15" x14ac:dyDescent="0.25">
      <c r="A244" s="263"/>
      <c r="B244" s="262" t="s">
        <v>277</v>
      </c>
      <c r="C244" s="222" t="s">
        <v>276</v>
      </c>
      <c r="D244" s="222"/>
      <c r="E244" s="222"/>
      <c r="F244" s="222"/>
      <c r="G244" s="222"/>
      <c r="H244" s="261" t="s">
        <v>89</v>
      </c>
      <c r="I244" s="260">
        <v>49</v>
      </c>
      <c r="J244" s="87"/>
      <c r="K244" s="260">
        <v>49</v>
      </c>
      <c r="L244" s="77"/>
      <c r="M244" s="87"/>
      <c r="N244" s="77"/>
      <c r="O244" s="87"/>
      <c r="P244" s="273">
        <v>686.17</v>
      </c>
      <c r="GO244" s="119"/>
      <c r="GP244" s="120"/>
      <c r="GQ244" s="120"/>
      <c r="GR244" s="120"/>
      <c r="GS244" s="120"/>
      <c r="GT244" s="120"/>
      <c r="GV244" s="79"/>
      <c r="GW244" s="79"/>
      <c r="GX244" s="79"/>
      <c r="GY244" s="252"/>
      <c r="GZ244" s="120"/>
      <c r="HA244" s="79"/>
      <c r="HB244" s="79" t="s">
        <v>276</v>
      </c>
      <c r="HC244" s="120"/>
      <c r="HD244" s="75"/>
      <c r="HF244" s="75"/>
    </row>
    <row r="245" spans="1:214" s="74" customFormat="1" ht="15" x14ac:dyDescent="0.25">
      <c r="A245" s="122"/>
      <c r="B245" s="134"/>
      <c r="C245" s="133" t="s">
        <v>73</v>
      </c>
      <c r="D245" s="133"/>
      <c r="E245" s="133"/>
      <c r="F245" s="133"/>
      <c r="G245" s="133"/>
      <c r="H245" s="132"/>
      <c r="I245" s="130"/>
      <c r="J245" s="130"/>
      <c r="K245" s="130"/>
      <c r="L245" s="131"/>
      <c r="M245" s="130"/>
      <c r="N245" s="129">
        <v>8977.0499999999993</v>
      </c>
      <c r="O245" s="130"/>
      <c r="P245" s="127">
        <v>3590.82</v>
      </c>
      <c r="GO245" s="119"/>
      <c r="GP245" s="120"/>
      <c r="GQ245" s="120"/>
      <c r="GR245" s="120"/>
      <c r="GS245" s="120"/>
      <c r="GT245" s="120"/>
      <c r="GV245" s="79"/>
      <c r="GW245" s="79"/>
      <c r="GX245" s="79"/>
      <c r="GY245" s="252"/>
      <c r="GZ245" s="120"/>
      <c r="HA245" s="79"/>
      <c r="HB245" s="79"/>
      <c r="HC245" s="120" t="s">
        <v>73</v>
      </c>
      <c r="HD245" s="75"/>
      <c r="HF245" s="75"/>
    </row>
    <row r="246" spans="1:214" s="74" customFormat="1" ht="22.5" x14ac:dyDescent="0.25">
      <c r="A246" s="143" t="s">
        <v>275</v>
      </c>
      <c r="B246" s="142" t="s">
        <v>274</v>
      </c>
      <c r="C246" s="258" t="s">
        <v>272</v>
      </c>
      <c r="D246" s="258"/>
      <c r="E246" s="258"/>
      <c r="F246" s="258"/>
      <c r="G246" s="258"/>
      <c r="H246" s="132" t="s">
        <v>273</v>
      </c>
      <c r="I246" s="130">
        <v>0.15</v>
      </c>
      <c r="J246" s="138">
        <v>1</v>
      </c>
      <c r="K246" s="180">
        <v>0.15</v>
      </c>
      <c r="L246" s="131"/>
      <c r="M246" s="130"/>
      <c r="N246" s="272"/>
      <c r="O246" s="130"/>
      <c r="P246" s="165"/>
      <c r="GO246" s="119"/>
      <c r="GP246" s="120" t="s">
        <v>272</v>
      </c>
      <c r="GQ246" s="120" t="s">
        <v>51</v>
      </c>
      <c r="GR246" s="120" t="s">
        <v>51</v>
      </c>
      <c r="GS246" s="120" t="s">
        <v>51</v>
      </c>
      <c r="GT246" s="120" t="s">
        <v>51</v>
      </c>
      <c r="GV246" s="79"/>
      <c r="GW246" s="79"/>
      <c r="GX246" s="79"/>
      <c r="GY246" s="252"/>
      <c r="GZ246" s="120"/>
      <c r="HA246" s="79"/>
      <c r="HB246" s="79"/>
      <c r="HC246" s="120"/>
      <c r="HD246" s="75"/>
      <c r="HF246" s="75"/>
    </row>
    <row r="247" spans="1:214" s="74" customFormat="1" ht="56.25" x14ac:dyDescent="0.25">
      <c r="A247" s="137"/>
      <c r="B247" s="104" t="s">
        <v>233</v>
      </c>
      <c r="C247" s="136" t="s">
        <v>232</v>
      </c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6"/>
      <c r="P247" s="135"/>
      <c r="GO247" s="119"/>
      <c r="GP247" s="120"/>
      <c r="GQ247" s="120"/>
      <c r="GR247" s="120"/>
      <c r="GS247" s="120"/>
      <c r="GT247" s="120"/>
      <c r="GU247" s="68" t="s">
        <v>232</v>
      </c>
      <c r="GV247" s="79"/>
      <c r="GW247" s="79"/>
      <c r="GX247" s="79"/>
      <c r="GY247" s="252"/>
      <c r="GZ247" s="120"/>
      <c r="HA247" s="79"/>
      <c r="HB247" s="79"/>
      <c r="HC247" s="120"/>
      <c r="HD247" s="75"/>
      <c r="HF247" s="75"/>
    </row>
    <row r="248" spans="1:214" s="74" customFormat="1" ht="22.5" x14ac:dyDescent="0.25">
      <c r="A248" s="137"/>
      <c r="B248" s="104" t="s">
        <v>271</v>
      </c>
      <c r="C248" s="136" t="s">
        <v>270</v>
      </c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35"/>
      <c r="GO248" s="119"/>
      <c r="GP248" s="120"/>
      <c r="GQ248" s="120"/>
      <c r="GR248" s="120"/>
      <c r="GS248" s="120"/>
      <c r="GT248" s="120"/>
      <c r="GU248" s="68" t="s">
        <v>270</v>
      </c>
      <c r="GV248" s="79"/>
      <c r="GW248" s="79"/>
      <c r="GX248" s="79"/>
      <c r="GY248" s="252"/>
      <c r="GZ248" s="120"/>
      <c r="HA248" s="79"/>
      <c r="HB248" s="79"/>
      <c r="HC248" s="120"/>
      <c r="HD248" s="75"/>
      <c r="HF248" s="75"/>
    </row>
    <row r="249" spans="1:214" s="74" customFormat="1" ht="15" x14ac:dyDescent="0.25">
      <c r="A249" s="137"/>
      <c r="B249" s="104"/>
      <c r="C249" s="136" t="s">
        <v>269</v>
      </c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  <c r="P249" s="135"/>
      <c r="GO249" s="119"/>
      <c r="GP249" s="120"/>
      <c r="GQ249" s="120"/>
      <c r="GR249" s="120"/>
      <c r="GS249" s="120"/>
      <c r="GT249" s="120"/>
      <c r="GU249" s="68" t="s">
        <v>269</v>
      </c>
      <c r="GV249" s="79"/>
      <c r="GW249" s="79"/>
      <c r="GX249" s="79"/>
      <c r="GY249" s="252"/>
      <c r="GZ249" s="120"/>
      <c r="HA249" s="79"/>
      <c r="HB249" s="79"/>
      <c r="HC249" s="120"/>
      <c r="HD249" s="75"/>
      <c r="HF249" s="75"/>
    </row>
    <row r="250" spans="1:214" s="74" customFormat="1" ht="15" x14ac:dyDescent="0.25">
      <c r="A250" s="137"/>
      <c r="B250" s="104"/>
      <c r="C250" s="136" t="s">
        <v>268</v>
      </c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  <c r="P250" s="135"/>
      <c r="GO250" s="119"/>
      <c r="GP250" s="120"/>
      <c r="GQ250" s="120"/>
      <c r="GR250" s="120"/>
      <c r="GS250" s="120"/>
      <c r="GT250" s="120"/>
      <c r="GU250" s="68" t="s">
        <v>268</v>
      </c>
      <c r="GV250" s="79"/>
      <c r="GW250" s="79"/>
      <c r="GX250" s="79"/>
      <c r="GY250" s="252"/>
      <c r="GZ250" s="120"/>
      <c r="HA250" s="79"/>
      <c r="HB250" s="79"/>
      <c r="HC250" s="120"/>
      <c r="HD250" s="75"/>
      <c r="HF250" s="75"/>
    </row>
    <row r="251" spans="1:214" s="74" customFormat="1" ht="15" x14ac:dyDescent="0.25">
      <c r="A251" s="137"/>
      <c r="B251" s="104"/>
      <c r="C251" s="136" t="s">
        <v>179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5"/>
      <c r="GO251" s="119"/>
      <c r="GP251" s="120"/>
      <c r="GQ251" s="120"/>
      <c r="GR251" s="120"/>
      <c r="GS251" s="120"/>
      <c r="GT251" s="120"/>
      <c r="GU251" s="68" t="s">
        <v>179</v>
      </c>
      <c r="GV251" s="79"/>
      <c r="GW251" s="79"/>
      <c r="GX251" s="79"/>
      <c r="GY251" s="252"/>
      <c r="GZ251" s="120"/>
      <c r="HA251" s="79"/>
      <c r="HB251" s="79"/>
      <c r="HC251" s="120"/>
      <c r="HD251" s="75"/>
      <c r="HF251" s="75"/>
    </row>
    <row r="252" spans="1:214" s="74" customFormat="1" ht="15" x14ac:dyDescent="0.25">
      <c r="A252" s="270"/>
      <c r="B252" s="262" t="s">
        <v>22</v>
      </c>
      <c r="C252" s="222" t="s">
        <v>231</v>
      </c>
      <c r="D252" s="222"/>
      <c r="E252" s="222"/>
      <c r="F252" s="222"/>
      <c r="G252" s="222"/>
      <c r="H252" s="261" t="s">
        <v>94</v>
      </c>
      <c r="I252" s="87"/>
      <c r="J252" s="87"/>
      <c r="K252" s="266">
        <v>3.1585103999999999</v>
      </c>
      <c r="L252" s="77"/>
      <c r="M252" s="87"/>
      <c r="N252" s="77"/>
      <c r="O252" s="87"/>
      <c r="P252" s="259">
        <v>1456.89</v>
      </c>
      <c r="GO252" s="119"/>
      <c r="GP252" s="120"/>
      <c r="GQ252" s="120"/>
      <c r="GR252" s="120"/>
      <c r="GS252" s="120"/>
      <c r="GT252" s="120"/>
      <c r="GV252" s="79" t="s">
        <v>231</v>
      </c>
      <c r="GW252" s="79"/>
      <c r="GX252" s="79"/>
      <c r="GY252" s="252"/>
      <c r="GZ252" s="120"/>
      <c r="HA252" s="79"/>
      <c r="HB252" s="79"/>
      <c r="HC252" s="120"/>
      <c r="HD252" s="75"/>
      <c r="HF252" s="75"/>
    </row>
    <row r="253" spans="1:214" s="74" customFormat="1" ht="15" x14ac:dyDescent="0.25">
      <c r="A253" s="269"/>
      <c r="B253" s="262" t="s">
        <v>230</v>
      </c>
      <c r="C253" s="222" t="s">
        <v>229</v>
      </c>
      <c r="D253" s="222"/>
      <c r="E253" s="222"/>
      <c r="F253" s="222"/>
      <c r="G253" s="222"/>
      <c r="H253" s="261" t="s">
        <v>94</v>
      </c>
      <c r="I253" s="260">
        <v>11</v>
      </c>
      <c r="J253" s="266">
        <v>1.9142486999999999</v>
      </c>
      <c r="K253" s="266">
        <v>3.1585103999999999</v>
      </c>
      <c r="L253" s="66"/>
      <c r="M253" s="149"/>
      <c r="N253" s="265">
        <v>461.26</v>
      </c>
      <c r="O253" s="87"/>
      <c r="P253" s="259">
        <v>1456.89</v>
      </c>
      <c r="Q253" s="264"/>
      <c r="R253" s="264"/>
      <c r="GO253" s="119"/>
      <c r="GP253" s="120"/>
      <c r="GQ253" s="120"/>
      <c r="GR253" s="120"/>
      <c r="GS253" s="120"/>
      <c r="GT253" s="120"/>
      <c r="GV253" s="79"/>
      <c r="GW253" s="79" t="s">
        <v>229</v>
      </c>
      <c r="GX253" s="79"/>
      <c r="GY253" s="252"/>
      <c r="GZ253" s="120"/>
      <c r="HA253" s="79"/>
      <c r="HB253" s="79"/>
      <c r="HC253" s="120"/>
      <c r="HD253" s="75"/>
      <c r="HF253" s="75"/>
    </row>
    <row r="254" spans="1:214" s="74" customFormat="1" ht="15" x14ac:dyDescent="0.25">
      <c r="A254" s="270"/>
      <c r="B254" s="262" t="s">
        <v>23</v>
      </c>
      <c r="C254" s="222" t="s">
        <v>228</v>
      </c>
      <c r="D254" s="222"/>
      <c r="E254" s="222"/>
      <c r="F254" s="222"/>
      <c r="G254" s="222"/>
      <c r="H254" s="261"/>
      <c r="I254" s="87"/>
      <c r="J254" s="87"/>
      <c r="K254" s="87"/>
      <c r="L254" s="77"/>
      <c r="M254" s="87"/>
      <c r="N254" s="77"/>
      <c r="O254" s="87"/>
      <c r="P254" s="273">
        <v>60.73</v>
      </c>
      <c r="GO254" s="119"/>
      <c r="GP254" s="120"/>
      <c r="GQ254" s="120"/>
      <c r="GR254" s="120"/>
      <c r="GS254" s="120"/>
      <c r="GT254" s="120"/>
      <c r="GV254" s="79" t="s">
        <v>228</v>
      </c>
      <c r="GW254" s="79"/>
      <c r="GX254" s="79"/>
      <c r="GY254" s="252"/>
      <c r="GZ254" s="120"/>
      <c r="HA254" s="79"/>
      <c r="HB254" s="79"/>
      <c r="HC254" s="120"/>
      <c r="HD254" s="75"/>
      <c r="HF254" s="75"/>
    </row>
    <row r="255" spans="1:214" s="74" customFormat="1" ht="15" x14ac:dyDescent="0.25">
      <c r="A255" s="270"/>
      <c r="B255" s="262"/>
      <c r="C255" s="222" t="s">
        <v>267</v>
      </c>
      <c r="D255" s="222"/>
      <c r="E255" s="222"/>
      <c r="F255" s="222"/>
      <c r="G255" s="222"/>
      <c r="H255" s="261" t="s">
        <v>94</v>
      </c>
      <c r="I255" s="87"/>
      <c r="J255" s="87"/>
      <c r="K255" s="266">
        <v>8.2459900000000003E-2</v>
      </c>
      <c r="L255" s="77"/>
      <c r="M255" s="87"/>
      <c r="N255" s="77"/>
      <c r="O255" s="87"/>
      <c r="P255" s="273">
        <v>42.83</v>
      </c>
      <c r="GO255" s="119"/>
      <c r="GP255" s="120"/>
      <c r="GQ255" s="120"/>
      <c r="GR255" s="120"/>
      <c r="GS255" s="120"/>
      <c r="GT255" s="120"/>
      <c r="GV255" s="79" t="s">
        <v>267</v>
      </c>
      <c r="GW255" s="79"/>
      <c r="GX255" s="79"/>
      <c r="GY255" s="252"/>
      <c r="GZ255" s="120"/>
      <c r="HA255" s="79"/>
      <c r="HB255" s="79"/>
      <c r="HC255" s="120"/>
      <c r="HD255" s="75"/>
      <c r="HF255" s="75"/>
    </row>
    <row r="256" spans="1:214" s="74" customFormat="1" ht="15" x14ac:dyDescent="0.25">
      <c r="A256" s="269"/>
      <c r="B256" s="262" t="s">
        <v>266</v>
      </c>
      <c r="C256" s="222" t="s">
        <v>265</v>
      </c>
      <c r="D256" s="222"/>
      <c r="E256" s="222"/>
      <c r="F256" s="222"/>
      <c r="G256" s="222"/>
      <c r="H256" s="261" t="s">
        <v>226</v>
      </c>
      <c r="I256" s="268">
        <v>0.56000000000000005</v>
      </c>
      <c r="J256" s="271">
        <v>0.98166600000000004</v>
      </c>
      <c r="K256" s="266">
        <v>8.2459900000000003E-2</v>
      </c>
      <c r="L256" s="66"/>
      <c r="M256" s="149"/>
      <c r="N256" s="265">
        <v>736.47</v>
      </c>
      <c r="O256" s="87"/>
      <c r="P256" s="259">
        <v>60.73</v>
      </c>
      <c r="Q256" s="264"/>
      <c r="R256" s="264"/>
      <c r="GO256" s="119"/>
      <c r="GP256" s="120"/>
      <c r="GQ256" s="120"/>
      <c r="GR256" s="120"/>
      <c r="GS256" s="120"/>
      <c r="GT256" s="120"/>
      <c r="GV256" s="79"/>
      <c r="GW256" s="79" t="s">
        <v>265</v>
      </c>
      <c r="GX256" s="79"/>
      <c r="GY256" s="252"/>
      <c r="GZ256" s="120"/>
      <c r="HA256" s="79"/>
      <c r="HB256" s="79"/>
      <c r="HC256" s="120"/>
      <c r="HD256" s="75"/>
      <c r="HF256" s="75"/>
    </row>
    <row r="257" spans="1:214" s="74" customFormat="1" ht="15" x14ac:dyDescent="0.25">
      <c r="A257" s="263"/>
      <c r="B257" s="262" t="s">
        <v>264</v>
      </c>
      <c r="C257" s="222" t="s">
        <v>263</v>
      </c>
      <c r="D257" s="222"/>
      <c r="E257" s="222"/>
      <c r="F257" s="222"/>
      <c r="G257" s="222"/>
      <c r="H257" s="261" t="s">
        <v>94</v>
      </c>
      <c r="I257" s="268">
        <v>0.56000000000000005</v>
      </c>
      <c r="J257" s="271">
        <v>0.98166600000000004</v>
      </c>
      <c r="K257" s="266">
        <v>8.2459900000000003E-2</v>
      </c>
      <c r="L257" s="77"/>
      <c r="M257" s="87"/>
      <c r="N257" s="284">
        <v>519.4</v>
      </c>
      <c r="O257" s="87"/>
      <c r="P257" s="273">
        <v>42.83</v>
      </c>
      <c r="GO257" s="119"/>
      <c r="GP257" s="120"/>
      <c r="GQ257" s="120"/>
      <c r="GR257" s="120"/>
      <c r="GS257" s="120"/>
      <c r="GT257" s="120"/>
      <c r="GV257" s="79"/>
      <c r="GW257" s="79"/>
      <c r="GX257" s="79" t="s">
        <v>263</v>
      </c>
      <c r="GY257" s="252"/>
      <c r="GZ257" s="120"/>
      <c r="HA257" s="79"/>
      <c r="HB257" s="79"/>
      <c r="HC257" s="120"/>
      <c r="HD257" s="75"/>
      <c r="HF257" s="75"/>
    </row>
    <row r="258" spans="1:214" s="74" customFormat="1" ht="15" x14ac:dyDescent="0.25">
      <c r="A258" s="270"/>
      <c r="B258" s="262" t="s">
        <v>119</v>
      </c>
      <c r="C258" s="222" t="s">
        <v>224</v>
      </c>
      <c r="D258" s="222"/>
      <c r="E258" s="222"/>
      <c r="F258" s="222"/>
      <c r="G258" s="222"/>
      <c r="H258" s="261"/>
      <c r="I258" s="87"/>
      <c r="J258" s="87"/>
      <c r="K258" s="87"/>
      <c r="L258" s="77"/>
      <c r="M258" s="87"/>
      <c r="N258" s="77"/>
      <c r="O258" s="87"/>
      <c r="P258" s="273">
        <v>0</v>
      </c>
      <c r="GO258" s="119"/>
      <c r="GP258" s="120"/>
      <c r="GQ258" s="120"/>
      <c r="GR258" s="120"/>
      <c r="GS258" s="120"/>
      <c r="GT258" s="120"/>
      <c r="GV258" s="79" t="s">
        <v>224</v>
      </c>
      <c r="GW258" s="79"/>
      <c r="GX258" s="79"/>
      <c r="GY258" s="252"/>
      <c r="GZ258" s="120"/>
      <c r="HA258" s="79"/>
      <c r="HB258" s="79"/>
      <c r="HC258" s="120"/>
      <c r="HD258" s="75"/>
      <c r="HF258" s="75"/>
    </row>
    <row r="259" spans="1:214" s="74" customFormat="1" ht="22.5" x14ac:dyDescent="0.25">
      <c r="A259" s="269"/>
      <c r="B259" s="262" t="s">
        <v>262</v>
      </c>
      <c r="C259" s="222" t="s">
        <v>261</v>
      </c>
      <c r="D259" s="222"/>
      <c r="E259" s="222"/>
      <c r="F259" s="222"/>
      <c r="G259" s="222"/>
      <c r="H259" s="261" t="s">
        <v>248</v>
      </c>
      <c r="I259" s="283">
        <v>3.0000000000000001E-3</v>
      </c>
      <c r="J259" s="260">
        <v>0</v>
      </c>
      <c r="K259" s="260">
        <v>0</v>
      </c>
      <c r="L259" s="154">
        <v>105095.7</v>
      </c>
      <c r="M259" s="163">
        <v>1.22</v>
      </c>
      <c r="N259" s="265">
        <v>128216.75</v>
      </c>
      <c r="O259" s="87"/>
      <c r="P259" s="259">
        <v>0</v>
      </c>
      <c r="Q259" s="264"/>
      <c r="R259" s="264"/>
      <c r="GO259" s="119"/>
      <c r="GP259" s="120"/>
      <c r="GQ259" s="120"/>
      <c r="GR259" s="120"/>
      <c r="GS259" s="120"/>
      <c r="GT259" s="120"/>
      <c r="GV259" s="79"/>
      <c r="GW259" s="79" t="s">
        <v>261</v>
      </c>
      <c r="GX259" s="79"/>
      <c r="GY259" s="252"/>
      <c r="GZ259" s="120"/>
      <c r="HA259" s="79"/>
      <c r="HB259" s="79"/>
      <c r="HC259" s="120"/>
      <c r="HD259" s="75"/>
      <c r="HF259" s="75"/>
    </row>
    <row r="260" spans="1:214" s="74" customFormat="1" ht="15" x14ac:dyDescent="0.25">
      <c r="A260" s="282" t="s">
        <v>260</v>
      </c>
      <c r="B260" s="281" t="s">
        <v>259</v>
      </c>
      <c r="C260" s="280" t="s">
        <v>258</v>
      </c>
      <c r="D260" s="280"/>
      <c r="E260" s="280"/>
      <c r="F260" s="280"/>
      <c r="G260" s="280"/>
      <c r="H260" s="279" t="s">
        <v>235</v>
      </c>
      <c r="I260" s="278">
        <v>105</v>
      </c>
      <c r="J260" s="278">
        <v>0</v>
      </c>
      <c r="K260" s="278">
        <v>0</v>
      </c>
      <c r="L260" s="277"/>
      <c r="M260" s="276"/>
      <c r="N260" s="277"/>
      <c r="O260" s="276"/>
      <c r="P260" s="275"/>
      <c r="GO260" s="119"/>
      <c r="GP260" s="120"/>
      <c r="GQ260" s="120"/>
      <c r="GR260" s="120"/>
      <c r="GS260" s="120"/>
      <c r="GT260" s="120"/>
      <c r="GV260" s="79"/>
      <c r="GW260" s="79"/>
      <c r="GX260" s="79"/>
      <c r="GY260" s="252" t="s">
        <v>258</v>
      </c>
      <c r="GZ260" s="120"/>
      <c r="HA260" s="79"/>
      <c r="HB260" s="79"/>
      <c r="HC260" s="120"/>
      <c r="HD260" s="75"/>
      <c r="HF260" s="75"/>
    </row>
    <row r="261" spans="1:214" s="74" customFormat="1" ht="15" x14ac:dyDescent="0.25">
      <c r="A261" s="105"/>
      <c r="B261" s="104"/>
      <c r="C261" s="133" t="s">
        <v>223</v>
      </c>
      <c r="D261" s="133"/>
      <c r="E261" s="133"/>
      <c r="F261" s="133"/>
      <c r="G261" s="133"/>
      <c r="H261" s="132"/>
      <c r="I261" s="130"/>
      <c r="J261" s="130"/>
      <c r="K261" s="130"/>
      <c r="L261" s="131"/>
      <c r="M261" s="130"/>
      <c r="N261" s="129"/>
      <c r="O261" s="130"/>
      <c r="P261" s="127">
        <v>1560.45</v>
      </c>
      <c r="Q261" s="264"/>
      <c r="R261" s="264"/>
      <c r="GO261" s="119"/>
      <c r="GP261" s="120"/>
      <c r="GQ261" s="120"/>
      <c r="GR261" s="120"/>
      <c r="GS261" s="120"/>
      <c r="GT261" s="120"/>
      <c r="GV261" s="79"/>
      <c r="GW261" s="79"/>
      <c r="GX261" s="79"/>
      <c r="GY261" s="252"/>
      <c r="GZ261" s="120" t="s">
        <v>223</v>
      </c>
      <c r="HA261" s="79"/>
      <c r="HB261" s="79"/>
      <c r="HC261" s="120"/>
      <c r="HD261" s="75"/>
      <c r="HF261" s="75"/>
    </row>
    <row r="262" spans="1:214" s="74" customFormat="1" ht="15" x14ac:dyDescent="0.25">
      <c r="A262" s="263"/>
      <c r="B262" s="262"/>
      <c r="C262" s="222" t="s">
        <v>91</v>
      </c>
      <c r="D262" s="222"/>
      <c r="E262" s="222"/>
      <c r="F262" s="222"/>
      <c r="G262" s="222"/>
      <c r="H262" s="261"/>
      <c r="I262" s="87"/>
      <c r="J262" s="87"/>
      <c r="K262" s="87"/>
      <c r="L262" s="77"/>
      <c r="M262" s="87"/>
      <c r="N262" s="77"/>
      <c r="O262" s="87"/>
      <c r="P262" s="259">
        <v>1499.72</v>
      </c>
      <c r="GO262" s="119"/>
      <c r="GP262" s="120"/>
      <c r="GQ262" s="120"/>
      <c r="GR262" s="120"/>
      <c r="GS262" s="120"/>
      <c r="GT262" s="120"/>
      <c r="GV262" s="79"/>
      <c r="GW262" s="79"/>
      <c r="GX262" s="79"/>
      <c r="GY262" s="252"/>
      <c r="GZ262" s="120"/>
      <c r="HA262" s="79"/>
      <c r="HB262" s="79" t="s">
        <v>91</v>
      </c>
      <c r="HC262" s="120"/>
      <c r="HD262" s="75"/>
      <c r="HF262" s="75"/>
    </row>
    <row r="263" spans="1:214" s="74" customFormat="1" ht="15" x14ac:dyDescent="0.25">
      <c r="A263" s="263"/>
      <c r="B263" s="262" t="s">
        <v>257</v>
      </c>
      <c r="C263" s="222" t="s">
        <v>256</v>
      </c>
      <c r="D263" s="222"/>
      <c r="E263" s="222"/>
      <c r="F263" s="222"/>
      <c r="G263" s="222"/>
      <c r="H263" s="261" t="s">
        <v>89</v>
      </c>
      <c r="I263" s="260">
        <v>97</v>
      </c>
      <c r="J263" s="87"/>
      <c r="K263" s="260">
        <v>97</v>
      </c>
      <c r="L263" s="77"/>
      <c r="M263" s="87"/>
      <c r="N263" s="77"/>
      <c r="O263" s="87"/>
      <c r="P263" s="259">
        <v>1454.73</v>
      </c>
      <c r="GO263" s="119"/>
      <c r="GP263" s="120"/>
      <c r="GQ263" s="120"/>
      <c r="GR263" s="120"/>
      <c r="GS263" s="120"/>
      <c r="GT263" s="120"/>
      <c r="GV263" s="79"/>
      <c r="GW263" s="79"/>
      <c r="GX263" s="79"/>
      <c r="GY263" s="252"/>
      <c r="GZ263" s="120"/>
      <c r="HA263" s="79"/>
      <c r="HB263" s="79" t="s">
        <v>256</v>
      </c>
      <c r="HC263" s="120"/>
      <c r="HD263" s="75"/>
      <c r="HF263" s="75"/>
    </row>
    <row r="264" spans="1:214" s="74" customFormat="1" ht="15" x14ac:dyDescent="0.25">
      <c r="A264" s="263"/>
      <c r="B264" s="262" t="s">
        <v>255</v>
      </c>
      <c r="C264" s="222" t="s">
        <v>254</v>
      </c>
      <c r="D264" s="222"/>
      <c r="E264" s="222"/>
      <c r="F264" s="222"/>
      <c r="G264" s="222"/>
      <c r="H264" s="261" t="s">
        <v>89</v>
      </c>
      <c r="I264" s="260">
        <v>55</v>
      </c>
      <c r="J264" s="87"/>
      <c r="K264" s="260">
        <v>55</v>
      </c>
      <c r="L264" s="77"/>
      <c r="M264" s="87"/>
      <c r="N264" s="77"/>
      <c r="O264" s="87"/>
      <c r="P264" s="273">
        <v>824.85</v>
      </c>
      <c r="GO264" s="119"/>
      <c r="GP264" s="120"/>
      <c r="GQ264" s="120"/>
      <c r="GR264" s="120"/>
      <c r="GS264" s="120"/>
      <c r="GT264" s="120"/>
      <c r="GV264" s="79"/>
      <c r="GW264" s="79"/>
      <c r="GX264" s="79"/>
      <c r="GY264" s="252"/>
      <c r="GZ264" s="120"/>
      <c r="HA264" s="79"/>
      <c r="HB264" s="79" t="s">
        <v>254</v>
      </c>
      <c r="HC264" s="120"/>
      <c r="HD264" s="75"/>
      <c r="HF264" s="75"/>
    </row>
    <row r="265" spans="1:214" s="74" customFormat="1" ht="15" x14ac:dyDescent="0.25">
      <c r="A265" s="122"/>
      <c r="B265" s="134"/>
      <c r="C265" s="133" t="s">
        <v>73</v>
      </c>
      <c r="D265" s="133"/>
      <c r="E265" s="133"/>
      <c r="F265" s="133"/>
      <c r="G265" s="133"/>
      <c r="H265" s="132"/>
      <c r="I265" s="130"/>
      <c r="J265" s="130"/>
      <c r="K265" s="130"/>
      <c r="L265" s="131"/>
      <c r="M265" s="130"/>
      <c r="N265" s="129">
        <v>25600.2</v>
      </c>
      <c r="O265" s="130"/>
      <c r="P265" s="127">
        <v>3840.03</v>
      </c>
      <c r="GO265" s="119"/>
      <c r="GP265" s="120"/>
      <c r="GQ265" s="120"/>
      <c r="GR265" s="120"/>
      <c r="GS265" s="120"/>
      <c r="GT265" s="120"/>
      <c r="GV265" s="79"/>
      <c r="GW265" s="79"/>
      <c r="GX265" s="79"/>
      <c r="GY265" s="252"/>
      <c r="GZ265" s="120"/>
      <c r="HA265" s="79"/>
      <c r="HB265" s="79"/>
      <c r="HC265" s="120" t="s">
        <v>73</v>
      </c>
      <c r="HD265" s="75"/>
      <c r="HF265" s="75"/>
    </row>
    <row r="266" spans="1:214" s="74" customFormat="1" ht="22.5" x14ac:dyDescent="0.25">
      <c r="A266" s="143" t="s">
        <v>253</v>
      </c>
      <c r="B266" s="142" t="s">
        <v>252</v>
      </c>
      <c r="C266" s="258" t="s">
        <v>251</v>
      </c>
      <c r="D266" s="258"/>
      <c r="E266" s="258"/>
      <c r="F266" s="258"/>
      <c r="G266" s="258"/>
      <c r="H266" s="132" t="s">
        <v>248</v>
      </c>
      <c r="I266" s="130">
        <v>0.06</v>
      </c>
      <c r="J266" s="138">
        <v>1</v>
      </c>
      <c r="K266" s="180">
        <v>0.06</v>
      </c>
      <c r="L266" s="131"/>
      <c r="M266" s="130"/>
      <c r="N266" s="272"/>
      <c r="O266" s="130"/>
      <c r="P266" s="165"/>
      <c r="GO266" s="119"/>
      <c r="GP266" s="120" t="s">
        <v>251</v>
      </c>
      <c r="GQ266" s="120" t="s">
        <v>51</v>
      </c>
      <c r="GR266" s="120" t="s">
        <v>51</v>
      </c>
      <c r="GS266" s="120" t="s">
        <v>51</v>
      </c>
      <c r="GT266" s="120" t="s">
        <v>51</v>
      </c>
      <c r="GV266" s="79"/>
      <c r="GW266" s="79"/>
      <c r="GX266" s="79"/>
      <c r="GY266" s="252"/>
      <c r="GZ266" s="120"/>
      <c r="HA266" s="79"/>
      <c r="HB266" s="79"/>
      <c r="HC266" s="120"/>
      <c r="HD266" s="75"/>
      <c r="HF266" s="75"/>
    </row>
    <row r="267" spans="1:214" s="74" customFormat="1" ht="56.25" x14ac:dyDescent="0.25">
      <c r="A267" s="137"/>
      <c r="B267" s="104" t="s">
        <v>233</v>
      </c>
      <c r="C267" s="136" t="s">
        <v>232</v>
      </c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  <c r="P267" s="135"/>
      <c r="GO267" s="119"/>
      <c r="GP267" s="120"/>
      <c r="GQ267" s="120"/>
      <c r="GR267" s="120"/>
      <c r="GS267" s="120"/>
      <c r="GT267" s="120"/>
      <c r="GU267" s="68" t="s">
        <v>232</v>
      </c>
      <c r="GV267" s="79"/>
      <c r="GW267" s="79"/>
      <c r="GX267" s="79"/>
      <c r="GY267" s="252"/>
      <c r="GZ267" s="120"/>
      <c r="HA267" s="79"/>
      <c r="HB267" s="79"/>
      <c r="HC267" s="120"/>
      <c r="HD267" s="75"/>
      <c r="HF267" s="75"/>
    </row>
    <row r="268" spans="1:214" s="74" customFormat="1" ht="15" x14ac:dyDescent="0.25">
      <c r="A268" s="137"/>
      <c r="B268" s="104"/>
      <c r="C268" s="136" t="s">
        <v>179</v>
      </c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  <c r="O268" s="136"/>
      <c r="P268" s="135"/>
      <c r="GO268" s="119"/>
      <c r="GP268" s="120"/>
      <c r="GQ268" s="120"/>
      <c r="GR268" s="120"/>
      <c r="GS268" s="120"/>
      <c r="GT268" s="120"/>
      <c r="GU268" s="68" t="s">
        <v>179</v>
      </c>
      <c r="GV268" s="79"/>
      <c r="GW268" s="79"/>
      <c r="GX268" s="79"/>
      <c r="GY268" s="252"/>
      <c r="GZ268" s="120"/>
      <c r="HA268" s="79"/>
      <c r="HB268" s="79"/>
      <c r="HC268" s="120"/>
      <c r="HD268" s="75"/>
      <c r="HF268" s="75"/>
    </row>
    <row r="269" spans="1:214" s="74" customFormat="1" ht="15" x14ac:dyDescent="0.25">
      <c r="A269" s="270"/>
      <c r="B269" s="262" t="s">
        <v>22</v>
      </c>
      <c r="C269" s="222" t="s">
        <v>231</v>
      </c>
      <c r="D269" s="222"/>
      <c r="E269" s="222"/>
      <c r="F269" s="222"/>
      <c r="G269" s="222"/>
      <c r="H269" s="261" t="s">
        <v>94</v>
      </c>
      <c r="I269" s="87"/>
      <c r="J269" s="87"/>
      <c r="K269" s="266">
        <v>0.1262142</v>
      </c>
      <c r="L269" s="77"/>
      <c r="M269" s="87"/>
      <c r="N269" s="77"/>
      <c r="O269" s="87"/>
      <c r="P269" s="273">
        <v>53.32</v>
      </c>
      <c r="GO269" s="119"/>
      <c r="GP269" s="120"/>
      <c r="GQ269" s="120"/>
      <c r="GR269" s="120"/>
      <c r="GS269" s="120"/>
      <c r="GT269" s="120"/>
      <c r="GV269" s="79" t="s">
        <v>231</v>
      </c>
      <c r="GW269" s="79"/>
      <c r="GX269" s="79"/>
      <c r="GY269" s="252"/>
      <c r="GZ269" s="120"/>
      <c r="HA269" s="79"/>
      <c r="HB269" s="79"/>
      <c r="HC269" s="120"/>
      <c r="HD269" s="75"/>
      <c r="HF269" s="75"/>
    </row>
    <row r="270" spans="1:214" s="74" customFormat="1" ht="15" x14ac:dyDescent="0.25">
      <c r="A270" s="269"/>
      <c r="B270" s="262" t="s">
        <v>246</v>
      </c>
      <c r="C270" s="222" t="s">
        <v>245</v>
      </c>
      <c r="D270" s="222"/>
      <c r="E270" s="222"/>
      <c r="F270" s="222"/>
      <c r="G270" s="222"/>
      <c r="H270" s="261" t="s">
        <v>94</v>
      </c>
      <c r="I270" s="274">
        <v>1.5</v>
      </c>
      <c r="J270" s="285">
        <v>1.40238</v>
      </c>
      <c r="K270" s="266">
        <v>0.1262142</v>
      </c>
      <c r="L270" s="66"/>
      <c r="M270" s="149"/>
      <c r="N270" s="265">
        <v>422.49</v>
      </c>
      <c r="O270" s="87"/>
      <c r="P270" s="259">
        <v>53.32</v>
      </c>
      <c r="Q270" s="264"/>
      <c r="R270" s="264"/>
      <c r="GO270" s="119"/>
      <c r="GP270" s="120"/>
      <c r="GQ270" s="120"/>
      <c r="GR270" s="120"/>
      <c r="GS270" s="120"/>
      <c r="GT270" s="120"/>
      <c r="GV270" s="79"/>
      <c r="GW270" s="79" t="s">
        <v>245</v>
      </c>
      <c r="GX270" s="79"/>
      <c r="GY270" s="252"/>
      <c r="GZ270" s="120"/>
      <c r="HA270" s="79"/>
      <c r="HB270" s="79"/>
      <c r="HC270" s="120"/>
      <c r="HD270" s="75"/>
      <c r="HF270" s="75"/>
    </row>
    <row r="271" spans="1:214" s="74" customFormat="1" ht="15" x14ac:dyDescent="0.25">
      <c r="A271" s="105"/>
      <c r="B271" s="104"/>
      <c r="C271" s="133" t="s">
        <v>223</v>
      </c>
      <c r="D271" s="133"/>
      <c r="E271" s="133"/>
      <c r="F271" s="133"/>
      <c r="G271" s="133"/>
      <c r="H271" s="132"/>
      <c r="I271" s="130"/>
      <c r="J271" s="130"/>
      <c r="K271" s="130"/>
      <c r="L271" s="131"/>
      <c r="M271" s="130"/>
      <c r="N271" s="129"/>
      <c r="O271" s="130"/>
      <c r="P271" s="127">
        <v>53.32</v>
      </c>
      <c r="Q271" s="264"/>
      <c r="R271" s="264"/>
      <c r="GO271" s="119"/>
      <c r="GP271" s="120"/>
      <c r="GQ271" s="120"/>
      <c r="GR271" s="120"/>
      <c r="GS271" s="120"/>
      <c r="GT271" s="120"/>
      <c r="GV271" s="79"/>
      <c r="GW271" s="79"/>
      <c r="GX271" s="79"/>
      <c r="GY271" s="252"/>
      <c r="GZ271" s="120" t="s">
        <v>223</v>
      </c>
      <c r="HA271" s="79"/>
      <c r="HB271" s="79"/>
      <c r="HC271" s="120"/>
      <c r="HD271" s="75"/>
      <c r="HF271" s="75"/>
    </row>
    <row r="272" spans="1:214" s="74" customFormat="1" ht="15" x14ac:dyDescent="0.25">
      <c r="A272" s="263"/>
      <c r="B272" s="262"/>
      <c r="C272" s="222" t="s">
        <v>91</v>
      </c>
      <c r="D272" s="222"/>
      <c r="E272" s="222"/>
      <c r="F272" s="222"/>
      <c r="G272" s="222"/>
      <c r="H272" s="261"/>
      <c r="I272" s="87"/>
      <c r="J272" s="87"/>
      <c r="K272" s="87"/>
      <c r="L272" s="77"/>
      <c r="M272" s="87"/>
      <c r="N272" s="77"/>
      <c r="O272" s="87"/>
      <c r="P272" s="273">
        <v>53.32</v>
      </c>
      <c r="GO272" s="119"/>
      <c r="GP272" s="120"/>
      <c r="GQ272" s="120"/>
      <c r="GR272" s="120"/>
      <c r="GS272" s="120"/>
      <c r="GT272" s="120"/>
      <c r="GV272" s="79"/>
      <c r="GW272" s="79"/>
      <c r="GX272" s="79"/>
      <c r="GY272" s="252"/>
      <c r="GZ272" s="120"/>
      <c r="HA272" s="79"/>
      <c r="HB272" s="79" t="s">
        <v>91</v>
      </c>
      <c r="HC272" s="120"/>
      <c r="HD272" s="75"/>
      <c r="HF272" s="75"/>
    </row>
    <row r="273" spans="1:214" s="74" customFormat="1" ht="33.75" x14ac:dyDescent="0.25">
      <c r="A273" s="263"/>
      <c r="B273" s="262" t="s">
        <v>222</v>
      </c>
      <c r="C273" s="222" t="s">
        <v>221</v>
      </c>
      <c r="D273" s="222"/>
      <c r="E273" s="222"/>
      <c r="F273" s="222"/>
      <c r="G273" s="222"/>
      <c r="H273" s="261" t="s">
        <v>89</v>
      </c>
      <c r="I273" s="260">
        <v>103</v>
      </c>
      <c r="J273" s="87"/>
      <c r="K273" s="260">
        <v>103</v>
      </c>
      <c r="L273" s="77"/>
      <c r="M273" s="87"/>
      <c r="N273" s="77"/>
      <c r="O273" s="87"/>
      <c r="P273" s="273">
        <v>54.92</v>
      </c>
      <c r="GO273" s="119"/>
      <c r="GP273" s="120"/>
      <c r="GQ273" s="120"/>
      <c r="GR273" s="120"/>
      <c r="GS273" s="120"/>
      <c r="GT273" s="120"/>
      <c r="GV273" s="79"/>
      <c r="GW273" s="79"/>
      <c r="GX273" s="79"/>
      <c r="GY273" s="252"/>
      <c r="GZ273" s="120"/>
      <c r="HA273" s="79"/>
      <c r="HB273" s="79" t="s">
        <v>221</v>
      </c>
      <c r="HC273" s="120"/>
      <c r="HD273" s="75"/>
      <c r="HF273" s="75"/>
    </row>
    <row r="274" spans="1:214" s="74" customFormat="1" ht="33.75" x14ac:dyDescent="0.25">
      <c r="A274" s="263"/>
      <c r="B274" s="262" t="s">
        <v>220</v>
      </c>
      <c r="C274" s="222" t="s">
        <v>219</v>
      </c>
      <c r="D274" s="222"/>
      <c r="E274" s="222"/>
      <c r="F274" s="222"/>
      <c r="G274" s="222"/>
      <c r="H274" s="261" t="s">
        <v>89</v>
      </c>
      <c r="I274" s="260">
        <v>59</v>
      </c>
      <c r="J274" s="87"/>
      <c r="K274" s="260">
        <v>59</v>
      </c>
      <c r="L274" s="77"/>
      <c r="M274" s="87"/>
      <c r="N274" s="77"/>
      <c r="O274" s="87"/>
      <c r="P274" s="273">
        <v>31.46</v>
      </c>
      <c r="GO274" s="119"/>
      <c r="GP274" s="120"/>
      <c r="GQ274" s="120"/>
      <c r="GR274" s="120"/>
      <c r="GS274" s="120"/>
      <c r="GT274" s="120"/>
      <c r="GV274" s="79"/>
      <c r="GW274" s="79"/>
      <c r="GX274" s="79"/>
      <c r="GY274" s="252"/>
      <c r="GZ274" s="120"/>
      <c r="HA274" s="79"/>
      <c r="HB274" s="79" t="s">
        <v>219</v>
      </c>
      <c r="HC274" s="120"/>
      <c r="HD274" s="75"/>
      <c r="HF274" s="75"/>
    </row>
    <row r="275" spans="1:214" s="74" customFormat="1" ht="15" x14ac:dyDescent="0.25">
      <c r="A275" s="122"/>
      <c r="B275" s="134"/>
      <c r="C275" s="133" t="s">
        <v>73</v>
      </c>
      <c r="D275" s="133"/>
      <c r="E275" s="133"/>
      <c r="F275" s="133"/>
      <c r="G275" s="133"/>
      <c r="H275" s="132"/>
      <c r="I275" s="130"/>
      <c r="J275" s="130"/>
      <c r="K275" s="130"/>
      <c r="L275" s="131"/>
      <c r="M275" s="130"/>
      <c r="N275" s="129">
        <v>2328.33</v>
      </c>
      <c r="O275" s="130"/>
      <c r="P275" s="171">
        <v>139.69999999999999</v>
      </c>
      <c r="GO275" s="119"/>
      <c r="GP275" s="120"/>
      <c r="GQ275" s="120"/>
      <c r="GR275" s="120"/>
      <c r="GS275" s="120"/>
      <c r="GT275" s="120"/>
      <c r="GV275" s="79"/>
      <c r="GW275" s="79"/>
      <c r="GX275" s="79"/>
      <c r="GY275" s="252"/>
      <c r="GZ275" s="120"/>
      <c r="HA275" s="79"/>
      <c r="HB275" s="79"/>
      <c r="HC275" s="120" t="s">
        <v>73</v>
      </c>
      <c r="HD275" s="75"/>
      <c r="HF275" s="75"/>
    </row>
    <row r="276" spans="1:214" s="74" customFormat="1" ht="33.75" x14ac:dyDescent="0.25">
      <c r="A276" s="143" t="s">
        <v>250</v>
      </c>
      <c r="B276" s="142" t="s">
        <v>249</v>
      </c>
      <c r="C276" s="258" t="s">
        <v>247</v>
      </c>
      <c r="D276" s="258"/>
      <c r="E276" s="258"/>
      <c r="F276" s="258"/>
      <c r="G276" s="258"/>
      <c r="H276" s="132" t="s">
        <v>248</v>
      </c>
      <c r="I276" s="130">
        <v>0.06</v>
      </c>
      <c r="J276" s="138">
        <v>1</v>
      </c>
      <c r="K276" s="180">
        <v>0.06</v>
      </c>
      <c r="L276" s="131"/>
      <c r="M276" s="130"/>
      <c r="N276" s="272"/>
      <c r="O276" s="130"/>
      <c r="P276" s="165"/>
      <c r="GO276" s="119"/>
      <c r="GP276" s="120" t="s">
        <v>247</v>
      </c>
      <c r="GQ276" s="120" t="s">
        <v>51</v>
      </c>
      <c r="GR276" s="120" t="s">
        <v>51</v>
      </c>
      <c r="GS276" s="120" t="s">
        <v>51</v>
      </c>
      <c r="GT276" s="120" t="s">
        <v>51</v>
      </c>
      <c r="GV276" s="79"/>
      <c r="GW276" s="79"/>
      <c r="GX276" s="79"/>
      <c r="GY276" s="252"/>
      <c r="GZ276" s="120"/>
      <c r="HA276" s="79"/>
      <c r="HB276" s="79"/>
      <c r="HC276" s="120"/>
      <c r="HD276" s="75"/>
      <c r="HF276" s="75"/>
    </row>
    <row r="277" spans="1:214" s="74" customFormat="1" ht="56.25" x14ac:dyDescent="0.25">
      <c r="A277" s="137"/>
      <c r="B277" s="104" t="s">
        <v>233</v>
      </c>
      <c r="C277" s="136" t="s">
        <v>232</v>
      </c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  <c r="P277" s="135"/>
      <c r="GO277" s="119"/>
      <c r="GP277" s="120"/>
      <c r="GQ277" s="120"/>
      <c r="GR277" s="120"/>
      <c r="GS277" s="120"/>
      <c r="GT277" s="120"/>
      <c r="GU277" s="68" t="s">
        <v>232</v>
      </c>
      <c r="GV277" s="79"/>
      <c r="GW277" s="79"/>
      <c r="GX277" s="79"/>
      <c r="GY277" s="252"/>
      <c r="GZ277" s="120"/>
      <c r="HA277" s="79"/>
      <c r="HB277" s="79"/>
      <c r="HC277" s="120"/>
      <c r="HD277" s="75"/>
      <c r="HF277" s="75"/>
    </row>
    <row r="278" spans="1:214" s="74" customFormat="1" ht="15" x14ac:dyDescent="0.25">
      <c r="A278" s="137"/>
      <c r="B278" s="104"/>
      <c r="C278" s="136" t="s">
        <v>179</v>
      </c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35"/>
      <c r="GO278" s="119"/>
      <c r="GP278" s="120"/>
      <c r="GQ278" s="120"/>
      <c r="GR278" s="120"/>
      <c r="GS278" s="120"/>
      <c r="GT278" s="120"/>
      <c r="GU278" s="68" t="s">
        <v>179</v>
      </c>
      <c r="GV278" s="79"/>
      <c r="GW278" s="79"/>
      <c r="GX278" s="79"/>
      <c r="GY278" s="252"/>
      <c r="GZ278" s="120"/>
      <c r="HA278" s="79"/>
      <c r="HB278" s="79"/>
      <c r="HC278" s="120"/>
      <c r="HD278" s="75"/>
      <c r="HF278" s="75"/>
    </row>
    <row r="279" spans="1:214" s="74" customFormat="1" ht="15" x14ac:dyDescent="0.25">
      <c r="A279" s="270"/>
      <c r="B279" s="262" t="s">
        <v>22</v>
      </c>
      <c r="C279" s="222" t="s">
        <v>231</v>
      </c>
      <c r="D279" s="222"/>
      <c r="E279" s="222"/>
      <c r="F279" s="222"/>
      <c r="G279" s="222"/>
      <c r="H279" s="261" t="s">
        <v>94</v>
      </c>
      <c r="I279" s="87"/>
      <c r="J279" s="87"/>
      <c r="K279" s="266">
        <v>4.7961400000000001E-2</v>
      </c>
      <c r="L279" s="77"/>
      <c r="M279" s="87"/>
      <c r="N279" s="77"/>
      <c r="O279" s="87"/>
      <c r="P279" s="273">
        <v>20.260000000000002</v>
      </c>
      <c r="GO279" s="119"/>
      <c r="GP279" s="120"/>
      <c r="GQ279" s="120"/>
      <c r="GR279" s="120"/>
      <c r="GS279" s="120"/>
      <c r="GT279" s="120"/>
      <c r="GV279" s="79" t="s">
        <v>231</v>
      </c>
      <c r="GW279" s="79"/>
      <c r="GX279" s="79"/>
      <c r="GY279" s="252"/>
      <c r="GZ279" s="120"/>
      <c r="HA279" s="79"/>
      <c r="HB279" s="79"/>
      <c r="HC279" s="120"/>
      <c r="HD279" s="75"/>
      <c r="HF279" s="75"/>
    </row>
    <row r="280" spans="1:214" s="74" customFormat="1" ht="15" x14ac:dyDescent="0.25">
      <c r="A280" s="269"/>
      <c r="B280" s="262" t="s">
        <v>246</v>
      </c>
      <c r="C280" s="222" t="s">
        <v>245</v>
      </c>
      <c r="D280" s="222"/>
      <c r="E280" s="222"/>
      <c r="F280" s="222"/>
      <c r="G280" s="222"/>
      <c r="H280" s="261" t="s">
        <v>94</v>
      </c>
      <c r="I280" s="268">
        <v>0.56999999999999995</v>
      </c>
      <c r="J280" s="285">
        <v>1.40238</v>
      </c>
      <c r="K280" s="266">
        <v>4.7961400000000001E-2</v>
      </c>
      <c r="L280" s="66"/>
      <c r="M280" s="149"/>
      <c r="N280" s="265">
        <v>422.49</v>
      </c>
      <c r="O280" s="87"/>
      <c r="P280" s="259">
        <v>20.260000000000002</v>
      </c>
      <c r="Q280" s="264"/>
      <c r="R280" s="264"/>
      <c r="GO280" s="119"/>
      <c r="GP280" s="120"/>
      <c r="GQ280" s="120"/>
      <c r="GR280" s="120"/>
      <c r="GS280" s="120"/>
      <c r="GT280" s="120"/>
      <c r="GV280" s="79"/>
      <c r="GW280" s="79" t="s">
        <v>245</v>
      </c>
      <c r="GX280" s="79"/>
      <c r="GY280" s="252"/>
      <c r="GZ280" s="120"/>
      <c r="HA280" s="79"/>
      <c r="HB280" s="79"/>
      <c r="HC280" s="120"/>
      <c r="HD280" s="75"/>
      <c r="HF280" s="75"/>
    </row>
    <row r="281" spans="1:214" s="74" customFormat="1" ht="15" x14ac:dyDescent="0.25">
      <c r="A281" s="105"/>
      <c r="B281" s="104"/>
      <c r="C281" s="133" t="s">
        <v>223</v>
      </c>
      <c r="D281" s="133"/>
      <c r="E281" s="133"/>
      <c r="F281" s="133"/>
      <c r="G281" s="133"/>
      <c r="H281" s="132"/>
      <c r="I281" s="130"/>
      <c r="J281" s="130"/>
      <c r="K281" s="130"/>
      <c r="L281" s="131"/>
      <c r="M281" s="130"/>
      <c r="N281" s="129"/>
      <c r="O281" s="130"/>
      <c r="P281" s="127">
        <v>20.260000000000002</v>
      </c>
      <c r="Q281" s="264"/>
      <c r="R281" s="264"/>
      <c r="GO281" s="119"/>
      <c r="GP281" s="120"/>
      <c r="GQ281" s="120"/>
      <c r="GR281" s="120"/>
      <c r="GS281" s="120"/>
      <c r="GT281" s="120"/>
      <c r="GV281" s="79"/>
      <c r="GW281" s="79"/>
      <c r="GX281" s="79"/>
      <c r="GY281" s="252"/>
      <c r="GZ281" s="120" t="s">
        <v>223</v>
      </c>
      <c r="HA281" s="79"/>
      <c r="HB281" s="79"/>
      <c r="HC281" s="120"/>
      <c r="HD281" s="75"/>
      <c r="HF281" s="75"/>
    </row>
    <row r="282" spans="1:214" s="74" customFormat="1" ht="15" x14ac:dyDescent="0.25">
      <c r="A282" s="263"/>
      <c r="B282" s="262"/>
      <c r="C282" s="222" t="s">
        <v>91</v>
      </c>
      <c r="D282" s="222"/>
      <c r="E282" s="222"/>
      <c r="F282" s="222"/>
      <c r="G282" s="222"/>
      <c r="H282" s="261"/>
      <c r="I282" s="87"/>
      <c r="J282" s="87"/>
      <c r="K282" s="87"/>
      <c r="L282" s="77"/>
      <c r="M282" s="87"/>
      <c r="N282" s="77"/>
      <c r="O282" s="87"/>
      <c r="P282" s="273">
        <v>20.260000000000002</v>
      </c>
      <c r="GO282" s="119"/>
      <c r="GP282" s="120"/>
      <c r="GQ282" s="120"/>
      <c r="GR282" s="120"/>
      <c r="GS282" s="120"/>
      <c r="GT282" s="120"/>
      <c r="GV282" s="79"/>
      <c r="GW282" s="79"/>
      <c r="GX282" s="79"/>
      <c r="GY282" s="252"/>
      <c r="GZ282" s="120"/>
      <c r="HA282" s="79"/>
      <c r="HB282" s="79" t="s">
        <v>91</v>
      </c>
      <c r="HC282" s="120"/>
      <c r="HD282" s="75"/>
      <c r="HF282" s="75"/>
    </row>
    <row r="283" spans="1:214" s="74" customFormat="1" ht="33.75" x14ac:dyDescent="0.25">
      <c r="A283" s="263"/>
      <c r="B283" s="262" t="s">
        <v>222</v>
      </c>
      <c r="C283" s="222" t="s">
        <v>221</v>
      </c>
      <c r="D283" s="222"/>
      <c r="E283" s="222"/>
      <c r="F283" s="222"/>
      <c r="G283" s="222"/>
      <c r="H283" s="261" t="s">
        <v>89</v>
      </c>
      <c r="I283" s="260">
        <v>103</v>
      </c>
      <c r="J283" s="87"/>
      <c r="K283" s="260">
        <v>103</v>
      </c>
      <c r="L283" s="77"/>
      <c r="M283" s="87"/>
      <c r="N283" s="77"/>
      <c r="O283" s="87"/>
      <c r="P283" s="273">
        <v>20.87</v>
      </c>
      <c r="GO283" s="119"/>
      <c r="GP283" s="120"/>
      <c r="GQ283" s="120"/>
      <c r="GR283" s="120"/>
      <c r="GS283" s="120"/>
      <c r="GT283" s="120"/>
      <c r="GV283" s="79"/>
      <c r="GW283" s="79"/>
      <c r="GX283" s="79"/>
      <c r="GY283" s="252"/>
      <c r="GZ283" s="120"/>
      <c r="HA283" s="79"/>
      <c r="HB283" s="79" t="s">
        <v>221</v>
      </c>
      <c r="HC283" s="120"/>
      <c r="HD283" s="75"/>
      <c r="HF283" s="75"/>
    </row>
    <row r="284" spans="1:214" s="74" customFormat="1" ht="33.75" x14ac:dyDescent="0.25">
      <c r="A284" s="263"/>
      <c r="B284" s="262" t="s">
        <v>220</v>
      </c>
      <c r="C284" s="222" t="s">
        <v>219</v>
      </c>
      <c r="D284" s="222"/>
      <c r="E284" s="222"/>
      <c r="F284" s="222"/>
      <c r="G284" s="222"/>
      <c r="H284" s="261" t="s">
        <v>89</v>
      </c>
      <c r="I284" s="260">
        <v>59</v>
      </c>
      <c r="J284" s="87"/>
      <c r="K284" s="260">
        <v>59</v>
      </c>
      <c r="L284" s="77"/>
      <c r="M284" s="87"/>
      <c r="N284" s="77"/>
      <c r="O284" s="87"/>
      <c r="P284" s="273">
        <v>11.95</v>
      </c>
      <c r="GO284" s="119"/>
      <c r="GP284" s="120"/>
      <c r="GQ284" s="120"/>
      <c r="GR284" s="120"/>
      <c r="GS284" s="120"/>
      <c r="GT284" s="120"/>
      <c r="GV284" s="79"/>
      <c r="GW284" s="79"/>
      <c r="GX284" s="79"/>
      <c r="GY284" s="252"/>
      <c r="GZ284" s="120"/>
      <c r="HA284" s="79"/>
      <c r="HB284" s="79" t="s">
        <v>219</v>
      </c>
      <c r="HC284" s="120"/>
      <c r="HD284" s="75"/>
      <c r="HF284" s="75"/>
    </row>
    <row r="285" spans="1:214" s="74" customFormat="1" ht="15" x14ac:dyDescent="0.25">
      <c r="A285" s="122"/>
      <c r="B285" s="134"/>
      <c r="C285" s="133" t="s">
        <v>73</v>
      </c>
      <c r="D285" s="133"/>
      <c r="E285" s="133"/>
      <c r="F285" s="133"/>
      <c r="G285" s="133"/>
      <c r="H285" s="132"/>
      <c r="I285" s="130"/>
      <c r="J285" s="130"/>
      <c r="K285" s="130"/>
      <c r="L285" s="131"/>
      <c r="M285" s="130"/>
      <c r="N285" s="140">
        <v>884.67</v>
      </c>
      <c r="O285" s="130"/>
      <c r="P285" s="171">
        <v>53.08</v>
      </c>
      <c r="GO285" s="119"/>
      <c r="GP285" s="120"/>
      <c r="GQ285" s="120"/>
      <c r="GR285" s="120"/>
      <c r="GS285" s="120"/>
      <c r="GT285" s="120"/>
      <c r="GV285" s="79"/>
      <c r="GW285" s="79"/>
      <c r="GX285" s="79"/>
      <c r="GY285" s="252"/>
      <c r="GZ285" s="120"/>
      <c r="HA285" s="79"/>
      <c r="HB285" s="79"/>
      <c r="HC285" s="120" t="s">
        <v>73</v>
      </c>
      <c r="HD285" s="75"/>
      <c r="HF285" s="75"/>
    </row>
    <row r="286" spans="1:214" s="74" customFormat="1" ht="1.5" customHeight="1" x14ac:dyDescent="0.25">
      <c r="A286" s="256"/>
      <c r="B286" s="96"/>
      <c r="C286" s="96"/>
      <c r="D286" s="96"/>
      <c r="E286" s="96"/>
      <c r="F286" s="124"/>
      <c r="G286" s="124"/>
      <c r="H286" s="124"/>
      <c r="I286" s="124"/>
      <c r="J286" s="97"/>
      <c r="K286" s="124"/>
      <c r="L286" s="97"/>
      <c r="M286" s="255"/>
      <c r="N286" s="97"/>
      <c r="O286" s="254"/>
      <c r="P286" s="253"/>
      <c r="Q286" s="247"/>
      <c r="R286" s="246"/>
      <c r="GO286" s="119"/>
      <c r="GP286" s="120"/>
      <c r="GQ286" s="120"/>
      <c r="GR286" s="120"/>
      <c r="GS286" s="120"/>
      <c r="GT286" s="120"/>
      <c r="GV286" s="79"/>
      <c r="GW286" s="79"/>
      <c r="GX286" s="79"/>
      <c r="GY286" s="252"/>
      <c r="GZ286" s="120"/>
      <c r="HA286" s="79"/>
      <c r="HB286" s="79"/>
      <c r="HC286" s="120"/>
      <c r="HD286" s="75"/>
      <c r="HF286" s="75"/>
    </row>
    <row r="287" spans="1:214" s="74" customFormat="1" ht="15" x14ac:dyDescent="0.25">
      <c r="A287" s="105"/>
      <c r="B287" s="112"/>
      <c r="C287" s="111" t="s">
        <v>244</v>
      </c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248"/>
      <c r="Q287" s="247"/>
      <c r="R287" s="246"/>
      <c r="GO287" s="119"/>
      <c r="GP287" s="120"/>
      <c r="GQ287" s="120"/>
      <c r="GR287" s="120"/>
      <c r="GS287" s="120"/>
      <c r="GT287" s="120"/>
      <c r="GV287" s="79"/>
      <c r="GW287" s="79"/>
      <c r="GX287" s="79"/>
      <c r="GY287" s="252"/>
      <c r="GZ287" s="120"/>
      <c r="HA287" s="79"/>
      <c r="HB287" s="79"/>
      <c r="HC287" s="120"/>
      <c r="HD287" s="75" t="s">
        <v>244</v>
      </c>
      <c r="HF287" s="75"/>
    </row>
    <row r="288" spans="1:214" s="74" customFormat="1" ht="15" x14ac:dyDescent="0.25">
      <c r="A288" s="105"/>
      <c r="B288" s="104"/>
      <c r="C288" s="103" t="s">
        <v>70</v>
      </c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53">
        <v>13694.92</v>
      </c>
      <c r="Q288" s="247"/>
      <c r="R288" s="246"/>
      <c r="GO288" s="119"/>
      <c r="GP288" s="120"/>
      <c r="GQ288" s="120"/>
      <c r="GR288" s="120"/>
      <c r="GS288" s="120"/>
      <c r="GT288" s="120"/>
      <c r="GV288" s="79"/>
      <c r="GW288" s="79"/>
      <c r="GX288" s="79"/>
      <c r="GY288" s="252"/>
      <c r="GZ288" s="120"/>
      <c r="HA288" s="79"/>
      <c r="HB288" s="79"/>
      <c r="HC288" s="120"/>
      <c r="HD288" s="75"/>
      <c r="HE288" s="67" t="s">
        <v>70</v>
      </c>
      <c r="HF288" s="75"/>
    </row>
    <row r="289" spans="1:214" s="74" customFormat="1" ht="15" x14ac:dyDescent="0.25">
      <c r="A289" s="105"/>
      <c r="B289" s="104"/>
      <c r="C289" s="103" t="s">
        <v>69</v>
      </c>
      <c r="D289" s="103"/>
      <c r="E289" s="103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48"/>
      <c r="Q289" s="247"/>
      <c r="R289" s="246"/>
      <c r="GO289" s="119"/>
      <c r="GP289" s="120"/>
      <c r="GQ289" s="120"/>
      <c r="GR289" s="120"/>
      <c r="GS289" s="120"/>
      <c r="GT289" s="120"/>
      <c r="GV289" s="79"/>
      <c r="GW289" s="79"/>
      <c r="GX289" s="79"/>
      <c r="GY289" s="252"/>
      <c r="GZ289" s="120"/>
      <c r="HA289" s="79"/>
      <c r="HB289" s="79"/>
      <c r="HC289" s="120"/>
      <c r="HD289" s="75"/>
      <c r="HE289" s="67" t="s">
        <v>69</v>
      </c>
      <c r="HF289" s="75"/>
    </row>
    <row r="290" spans="1:214" s="74" customFormat="1" ht="15" x14ac:dyDescent="0.25">
      <c r="A290" s="105"/>
      <c r="B290" s="104"/>
      <c r="C290" s="103" t="s">
        <v>68</v>
      </c>
      <c r="D290" s="103"/>
      <c r="E290" s="103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53">
        <v>7195.28</v>
      </c>
      <c r="Q290" s="247"/>
      <c r="R290" s="246"/>
      <c r="GO290" s="119"/>
      <c r="GP290" s="120"/>
      <c r="GQ290" s="120"/>
      <c r="GR290" s="120"/>
      <c r="GS290" s="120"/>
      <c r="GT290" s="120"/>
      <c r="GV290" s="79"/>
      <c r="GW290" s="79"/>
      <c r="GX290" s="79"/>
      <c r="GY290" s="252"/>
      <c r="GZ290" s="120"/>
      <c r="HA290" s="79"/>
      <c r="HB290" s="79"/>
      <c r="HC290" s="120"/>
      <c r="HD290" s="75"/>
      <c r="HE290" s="67" t="s">
        <v>68</v>
      </c>
      <c r="HF290" s="75"/>
    </row>
    <row r="291" spans="1:214" s="74" customFormat="1" ht="15" x14ac:dyDescent="0.25">
      <c r="A291" s="105"/>
      <c r="B291" s="104"/>
      <c r="C291" s="103" t="s">
        <v>211</v>
      </c>
      <c r="D291" s="103"/>
      <c r="E291" s="103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72">
        <v>749.66</v>
      </c>
      <c r="Q291" s="247"/>
      <c r="R291" s="246"/>
      <c r="GO291" s="119"/>
      <c r="GP291" s="120"/>
      <c r="GQ291" s="120"/>
      <c r="GR291" s="120"/>
      <c r="GS291" s="120"/>
      <c r="GT291" s="120"/>
      <c r="GV291" s="79"/>
      <c r="GW291" s="79"/>
      <c r="GX291" s="79"/>
      <c r="GY291" s="252"/>
      <c r="GZ291" s="120"/>
      <c r="HA291" s="79"/>
      <c r="HB291" s="79"/>
      <c r="HC291" s="120"/>
      <c r="HD291" s="75"/>
      <c r="HE291" s="67" t="s">
        <v>211</v>
      </c>
      <c r="HF291" s="75"/>
    </row>
    <row r="292" spans="1:214" s="74" customFormat="1" ht="15" x14ac:dyDescent="0.25">
      <c r="A292" s="105"/>
      <c r="B292" s="104"/>
      <c r="C292" s="103" t="s">
        <v>210</v>
      </c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72">
        <v>721.55</v>
      </c>
      <c r="Q292" s="247"/>
      <c r="R292" s="246"/>
      <c r="GO292" s="119"/>
      <c r="GP292" s="120"/>
      <c r="GQ292" s="120"/>
      <c r="GR292" s="120"/>
      <c r="GS292" s="120"/>
      <c r="GT292" s="120"/>
      <c r="GV292" s="79"/>
      <c r="GW292" s="79"/>
      <c r="GX292" s="79"/>
      <c r="GY292" s="252"/>
      <c r="GZ292" s="120"/>
      <c r="HA292" s="79"/>
      <c r="HB292" s="79"/>
      <c r="HC292" s="120"/>
      <c r="HD292" s="75"/>
      <c r="HE292" s="67" t="s">
        <v>210</v>
      </c>
      <c r="HF292" s="75"/>
    </row>
    <row r="293" spans="1:214" s="74" customFormat="1" ht="15" x14ac:dyDescent="0.25">
      <c r="A293" s="105"/>
      <c r="B293" s="104"/>
      <c r="C293" s="103" t="s">
        <v>67</v>
      </c>
      <c r="D293" s="103"/>
      <c r="E293" s="103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53">
        <v>5028.43</v>
      </c>
      <c r="Q293" s="247"/>
      <c r="R293" s="246"/>
      <c r="GO293" s="119"/>
      <c r="GP293" s="120"/>
      <c r="GQ293" s="120"/>
      <c r="GR293" s="120"/>
      <c r="GS293" s="120"/>
      <c r="GT293" s="120"/>
      <c r="GV293" s="79"/>
      <c r="GW293" s="79"/>
      <c r="GX293" s="79"/>
      <c r="GY293" s="252"/>
      <c r="GZ293" s="120"/>
      <c r="HA293" s="79"/>
      <c r="HB293" s="79"/>
      <c r="HC293" s="120"/>
      <c r="HD293" s="75"/>
      <c r="HE293" s="67" t="s">
        <v>67</v>
      </c>
      <c r="HF293" s="75"/>
    </row>
    <row r="294" spans="1:214" s="74" customFormat="1" ht="15" x14ac:dyDescent="0.25">
      <c r="A294" s="105"/>
      <c r="B294" s="104"/>
      <c r="C294" s="103" t="s">
        <v>209</v>
      </c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53">
        <v>14501.26</v>
      </c>
      <c r="Q294" s="247"/>
      <c r="R294" s="246"/>
      <c r="GO294" s="119"/>
      <c r="GP294" s="120"/>
      <c r="GQ294" s="120"/>
      <c r="GR294" s="120"/>
      <c r="GS294" s="120"/>
      <c r="GT294" s="120"/>
      <c r="GV294" s="79"/>
      <c r="GW294" s="79"/>
      <c r="GX294" s="79"/>
      <c r="GY294" s="252"/>
      <c r="GZ294" s="120"/>
      <c r="HA294" s="79"/>
      <c r="HB294" s="79"/>
      <c r="HC294" s="120"/>
      <c r="HD294" s="75"/>
      <c r="HE294" s="67" t="s">
        <v>209</v>
      </c>
      <c r="HF294" s="75"/>
    </row>
    <row r="295" spans="1:214" s="74" customFormat="1" ht="15" x14ac:dyDescent="0.25">
      <c r="A295" s="105"/>
      <c r="B295" s="104"/>
      <c r="C295" s="103" t="s">
        <v>69</v>
      </c>
      <c r="D295" s="103"/>
      <c r="E295" s="103"/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48"/>
      <c r="Q295" s="247"/>
      <c r="R295" s="246"/>
      <c r="GO295" s="119"/>
      <c r="GP295" s="120"/>
      <c r="GQ295" s="120"/>
      <c r="GR295" s="120"/>
      <c r="GS295" s="120"/>
      <c r="GT295" s="120"/>
      <c r="GV295" s="79"/>
      <c r="GW295" s="79"/>
      <c r="GX295" s="79"/>
      <c r="GY295" s="252"/>
      <c r="GZ295" s="120"/>
      <c r="HA295" s="79"/>
      <c r="HB295" s="79"/>
      <c r="HC295" s="120"/>
      <c r="HD295" s="75"/>
      <c r="HE295" s="67" t="s">
        <v>69</v>
      </c>
      <c r="HF295" s="75"/>
    </row>
    <row r="296" spans="1:214" s="74" customFormat="1" ht="15" x14ac:dyDescent="0.25">
      <c r="A296" s="105"/>
      <c r="B296" s="104"/>
      <c r="C296" s="103" t="s">
        <v>208</v>
      </c>
      <c r="D296" s="103"/>
      <c r="E296" s="103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53">
        <v>3611.75</v>
      </c>
      <c r="Q296" s="247"/>
      <c r="R296" s="246"/>
      <c r="GO296" s="119"/>
      <c r="GP296" s="120"/>
      <c r="GQ296" s="120"/>
      <c r="GR296" s="120"/>
      <c r="GS296" s="120"/>
      <c r="GT296" s="120"/>
      <c r="GV296" s="79"/>
      <c r="GW296" s="79"/>
      <c r="GX296" s="79"/>
      <c r="GY296" s="252"/>
      <c r="GZ296" s="120"/>
      <c r="HA296" s="79"/>
      <c r="HB296" s="79"/>
      <c r="HC296" s="120"/>
      <c r="HD296" s="75"/>
      <c r="HE296" s="67" t="s">
        <v>208</v>
      </c>
      <c r="HF296" s="75"/>
    </row>
    <row r="297" spans="1:214" s="74" customFormat="1" ht="15" x14ac:dyDescent="0.25">
      <c r="A297" s="105"/>
      <c r="B297" s="104"/>
      <c r="C297" s="103" t="s">
        <v>207</v>
      </c>
      <c r="D297" s="103"/>
      <c r="E297" s="103"/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72">
        <v>147.49</v>
      </c>
      <c r="Q297" s="247"/>
      <c r="R297" s="246"/>
      <c r="GO297" s="119"/>
      <c r="GP297" s="120"/>
      <c r="GQ297" s="120"/>
      <c r="GR297" s="120"/>
      <c r="GS297" s="120"/>
      <c r="GT297" s="120"/>
      <c r="GV297" s="79"/>
      <c r="GW297" s="79"/>
      <c r="GX297" s="79"/>
      <c r="GY297" s="252"/>
      <c r="GZ297" s="120"/>
      <c r="HA297" s="79"/>
      <c r="HB297" s="79"/>
      <c r="HC297" s="120"/>
      <c r="HD297" s="75"/>
      <c r="HE297" s="67" t="s">
        <v>207</v>
      </c>
      <c r="HF297" s="75"/>
    </row>
    <row r="298" spans="1:214" s="74" customFormat="1" ht="15" x14ac:dyDescent="0.25">
      <c r="A298" s="105"/>
      <c r="B298" s="104"/>
      <c r="C298" s="103" t="s">
        <v>206</v>
      </c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3"/>
      <c r="O298" s="103"/>
      <c r="P298" s="172">
        <v>104.02</v>
      </c>
      <c r="Q298" s="247"/>
      <c r="R298" s="246"/>
      <c r="GO298" s="119"/>
      <c r="GP298" s="120"/>
      <c r="GQ298" s="120"/>
      <c r="GR298" s="120"/>
      <c r="GS298" s="120"/>
      <c r="GT298" s="120"/>
      <c r="GV298" s="79"/>
      <c r="GW298" s="79"/>
      <c r="GX298" s="79"/>
      <c r="GY298" s="252"/>
      <c r="GZ298" s="120"/>
      <c r="HA298" s="79"/>
      <c r="HB298" s="79"/>
      <c r="HC298" s="120"/>
      <c r="HD298" s="75"/>
      <c r="HE298" s="67" t="s">
        <v>206</v>
      </c>
      <c r="HF298" s="75"/>
    </row>
    <row r="299" spans="1:214" s="74" customFormat="1" ht="15" x14ac:dyDescent="0.25">
      <c r="A299" s="105"/>
      <c r="B299" s="104"/>
      <c r="C299" s="103" t="s">
        <v>205</v>
      </c>
      <c r="D299" s="103"/>
      <c r="E299" s="103"/>
      <c r="F299" s="103"/>
      <c r="G299" s="103"/>
      <c r="H299" s="103"/>
      <c r="I299" s="103"/>
      <c r="J299" s="103"/>
      <c r="K299" s="103"/>
      <c r="L299" s="103"/>
      <c r="M299" s="103"/>
      <c r="N299" s="103"/>
      <c r="O299" s="103"/>
      <c r="P299" s="153">
        <v>4982.66</v>
      </c>
      <c r="Q299" s="247"/>
      <c r="R299" s="246"/>
      <c r="GO299" s="119"/>
      <c r="GP299" s="120"/>
      <c r="GQ299" s="120"/>
      <c r="GR299" s="120"/>
      <c r="GS299" s="120"/>
      <c r="GT299" s="120"/>
      <c r="GV299" s="79"/>
      <c r="GW299" s="79"/>
      <c r="GX299" s="79"/>
      <c r="GY299" s="252"/>
      <c r="GZ299" s="120"/>
      <c r="HA299" s="79"/>
      <c r="HB299" s="79"/>
      <c r="HC299" s="120"/>
      <c r="HD299" s="75"/>
      <c r="HE299" s="67" t="s">
        <v>205</v>
      </c>
      <c r="HF299" s="75"/>
    </row>
    <row r="300" spans="1:214" s="74" customFormat="1" ht="15" x14ac:dyDescent="0.25">
      <c r="A300" s="105"/>
      <c r="B300" s="104"/>
      <c r="C300" s="103" t="s">
        <v>204</v>
      </c>
      <c r="D300" s="103"/>
      <c r="E300" s="103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53">
        <v>3608.72</v>
      </c>
      <c r="Q300" s="247"/>
      <c r="R300" s="246"/>
      <c r="GO300" s="119"/>
      <c r="GP300" s="120"/>
      <c r="GQ300" s="120"/>
      <c r="GR300" s="120"/>
      <c r="GS300" s="120"/>
      <c r="GT300" s="120"/>
      <c r="GV300" s="79"/>
      <c r="GW300" s="79"/>
      <c r="GX300" s="79"/>
      <c r="GY300" s="252"/>
      <c r="GZ300" s="120"/>
      <c r="HA300" s="79"/>
      <c r="HB300" s="79"/>
      <c r="HC300" s="120"/>
      <c r="HD300" s="75"/>
      <c r="HE300" s="67" t="s">
        <v>204</v>
      </c>
      <c r="HF300" s="75"/>
    </row>
    <row r="301" spans="1:214" s="74" customFormat="1" ht="15" x14ac:dyDescent="0.25">
      <c r="A301" s="105"/>
      <c r="B301" s="104"/>
      <c r="C301" s="103" t="s">
        <v>203</v>
      </c>
      <c r="D301" s="103"/>
      <c r="E301" s="103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53">
        <v>2046.62</v>
      </c>
      <c r="Q301" s="247"/>
      <c r="R301" s="246"/>
      <c r="GO301" s="119"/>
      <c r="GP301" s="120"/>
      <c r="GQ301" s="120"/>
      <c r="GR301" s="120"/>
      <c r="GS301" s="120"/>
      <c r="GT301" s="120"/>
      <c r="GV301" s="79"/>
      <c r="GW301" s="79"/>
      <c r="GX301" s="79"/>
      <c r="GY301" s="252"/>
      <c r="GZ301" s="120"/>
      <c r="HA301" s="79"/>
      <c r="HB301" s="79"/>
      <c r="HC301" s="120"/>
      <c r="HD301" s="75"/>
      <c r="HE301" s="67" t="s">
        <v>203</v>
      </c>
      <c r="HF301" s="75"/>
    </row>
    <row r="302" spans="1:214" s="74" customFormat="1" ht="15" x14ac:dyDescent="0.25">
      <c r="A302" s="105"/>
      <c r="B302" s="104"/>
      <c r="C302" s="103" t="s">
        <v>66</v>
      </c>
      <c r="D302" s="103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53">
        <v>10772.49</v>
      </c>
      <c r="Q302" s="247"/>
      <c r="R302" s="246"/>
      <c r="GO302" s="119"/>
      <c r="GP302" s="120"/>
      <c r="GQ302" s="120"/>
      <c r="GR302" s="120"/>
      <c r="GS302" s="120"/>
      <c r="GT302" s="120"/>
      <c r="GV302" s="79"/>
      <c r="GW302" s="79"/>
      <c r="GX302" s="79"/>
      <c r="GY302" s="252"/>
      <c r="GZ302" s="120"/>
      <c r="HA302" s="79"/>
      <c r="HB302" s="79"/>
      <c r="HC302" s="120"/>
      <c r="HD302" s="75"/>
      <c r="HE302" s="67" t="s">
        <v>66</v>
      </c>
      <c r="HF302" s="75"/>
    </row>
    <row r="303" spans="1:214" s="74" customFormat="1" ht="15" x14ac:dyDescent="0.25">
      <c r="A303" s="105"/>
      <c r="B303" s="104"/>
      <c r="C303" s="103" t="s">
        <v>69</v>
      </c>
      <c r="D303" s="103"/>
      <c r="E303" s="103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48"/>
      <c r="Q303" s="247"/>
      <c r="R303" s="246"/>
      <c r="GO303" s="119"/>
      <c r="GP303" s="120"/>
      <c r="GQ303" s="120"/>
      <c r="GR303" s="120"/>
      <c r="GS303" s="120"/>
      <c r="GT303" s="120"/>
      <c r="GV303" s="79"/>
      <c r="GW303" s="79"/>
      <c r="GX303" s="79"/>
      <c r="GY303" s="252"/>
      <c r="GZ303" s="120"/>
      <c r="HA303" s="79"/>
      <c r="HB303" s="79"/>
      <c r="HC303" s="120"/>
      <c r="HD303" s="75"/>
      <c r="HE303" s="67" t="s">
        <v>69</v>
      </c>
      <c r="HF303" s="75"/>
    </row>
    <row r="304" spans="1:214" s="74" customFormat="1" ht="15" x14ac:dyDescent="0.25">
      <c r="A304" s="105"/>
      <c r="B304" s="104"/>
      <c r="C304" s="103" t="s">
        <v>208</v>
      </c>
      <c r="D304" s="103"/>
      <c r="E304" s="103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53">
        <v>3583.53</v>
      </c>
      <c r="Q304" s="247"/>
      <c r="R304" s="246"/>
      <c r="GO304" s="119"/>
      <c r="GP304" s="120"/>
      <c r="GQ304" s="120"/>
      <c r="GR304" s="120"/>
      <c r="GS304" s="120"/>
      <c r="GT304" s="120"/>
      <c r="GV304" s="79"/>
      <c r="GW304" s="79"/>
      <c r="GX304" s="79"/>
      <c r="GY304" s="252"/>
      <c r="GZ304" s="120"/>
      <c r="HA304" s="79"/>
      <c r="HB304" s="79"/>
      <c r="HC304" s="120"/>
      <c r="HD304" s="75"/>
      <c r="HE304" s="67" t="s">
        <v>208</v>
      </c>
      <c r="HF304" s="75"/>
    </row>
    <row r="305" spans="1:215" s="74" customFormat="1" ht="15" x14ac:dyDescent="0.25">
      <c r="A305" s="105"/>
      <c r="B305" s="104"/>
      <c r="C305" s="103" t="s">
        <v>207</v>
      </c>
      <c r="D305" s="103"/>
      <c r="E305" s="103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72">
        <v>602.16999999999996</v>
      </c>
      <c r="Q305" s="247"/>
      <c r="R305" s="246"/>
      <c r="GO305" s="119"/>
      <c r="GP305" s="120"/>
      <c r="GQ305" s="120"/>
      <c r="GR305" s="120"/>
      <c r="GS305" s="120"/>
      <c r="GT305" s="120"/>
      <c r="GV305" s="79"/>
      <c r="GW305" s="79"/>
      <c r="GX305" s="79"/>
      <c r="GY305" s="252"/>
      <c r="GZ305" s="120"/>
      <c r="HA305" s="79"/>
      <c r="HB305" s="79"/>
      <c r="HC305" s="120"/>
      <c r="HD305" s="75"/>
      <c r="HE305" s="67" t="s">
        <v>207</v>
      </c>
      <c r="HF305" s="75"/>
    </row>
    <row r="306" spans="1:215" s="74" customFormat="1" ht="15" x14ac:dyDescent="0.25">
      <c r="A306" s="105"/>
      <c r="B306" s="104"/>
      <c r="C306" s="103" t="s">
        <v>206</v>
      </c>
      <c r="D306" s="103"/>
      <c r="E306" s="103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72">
        <v>617.53</v>
      </c>
      <c r="Q306" s="247"/>
      <c r="R306" s="246"/>
      <c r="GO306" s="119"/>
      <c r="GP306" s="120"/>
      <c r="GQ306" s="120"/>
      <c r="GR306" s="120"/>
      <c r="GS306" s="120"/>
      <c r="GT306" s="120"/>
      <c r="GV306" s="79"/>
      <c r="GW306" s="79"/>
      <c r="GX306" s="79"/>
      <c r="GY306" s="252"/>
      <c r="GZ306" s="120"/>
      <c r="HA306" s="79"/>
      <c r="HB306" s="79"/>
      <c r="HC306" s="120"/>
      <c r="HD306" s="75"/>
      <c r="HE306" s="67" t="s">
        <v>206</v>
      </c>
      <c r="HF306" s="75"/>
    </row>
    <row r="307" spans="1:215" s="74" customFormat="1" ht="15" x14ac:dyDescent="0.25">
      <c r="A307" s="105"/>
      <c r="B307" s="104"/>
      <c r="C307" s="103" t="s">
        <v>205</v>
      </c>
      <c r="D307" s="103"/>
      <c r="E307" s="103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72">
        <v>45.77</v>
      </c>
      <c r="Q307" s="247"/>
      <c r="R307" s="246"/>
      <c r="GO307" s="119"/>
      <c r="GP307" s="120"/>
      <c r="GQ307" s="120"/>
      <c r="GR307" s="120"/>
      <c r="GS307" s="120"/>
      <c r="GT307" s="120"/>
      <c r="GV307" s="79"/>
      <c r="GW307" s="79"/>
      <c r="GX307" s="79"/>
      <c r="GY307" s="252"/>
      <c r="GZ307" s="120"/>
      <c r="HA307" s="79"/>
      <c r="HB307" s="79"/>
      <c r="HC307" s="120"/>
      <c r="HD307" s="75"/>
      <c r="HE307" s="67" t="s">
        <v>205</v>
      </c>
      <c r="HF307" s="75"/>
    </row>
    <row r="308" spans="1:215" s="74" customFormat="1" ht="15" x14ac:dyDescent="0.25">
      <c r="A308" s="105"/>
      <c r="B308" s="104"/>
      <c r="C308" s="103" t="s">
        <v>204</v>
      </c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53">
        <v>3864.97</v>
      </c>
      <c r="Q308" s="247"/>
      <c r="R308" s="246"/>
      <c r="GO308" s="119"/>
      <c r="GP308" s="120"/>
      <c r="GQ308" s="120"/>
      <c r="GR308" s="120"/>
      <c r="GS308" s="120"/>
      <c r="GT308" s="120"/>
      <c r="GV308" s="79"/>
      <c r="GW308" s="79"/>
      <c r="GX308" s="79"/>
      <c r="GY308" s="252"/>
      <c r="GZ308" s="120"/>
      <c r="HA308" s="79"/>
      <c r="HB308" s="79"/>
      <c r="HC308" s="120"/>
      <c r="HD308" s="75"/>
      <c r="HE308" s="67" t="s">
        <v>204</v>
      </c>
      <c r="HF308" s="75"/>
    </row>
    <row r="309" spans="1:215" s="74" customFormat="1" ht="15" x14ac:dyDescent="0.25">
      <c r="A309" s="105"/>
      <c r="B309" s="104"/>
      <c r="C309" s="103" t="s">
        <v>203</v>
      </c>
      <c r="D309" s="103"/>
      <c r="E309" s="103"/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53">
        <v>2058.52</v>
      </c>
      <c r="Q309" s="247"/>
      <c r="R309" s="246"/>
      <c r="GO309" s="119"/>
      <c r="GP309" s="120"/>
      <c r="GQ309" s="120"/>
      <c r="GR309" s="120"/>
      <c r="GS309" s="120"/>
      <c r="GT309" s="120"/>
      <c r="GV309" s="79"/>
      <c r="GW309" s="79"/>
      <c r="GX309" s="79"/>
      <c r="GY309" s="252"/>
      <c r="GZ309" s="120"/>
      <c r="HA309" s="79"/>
      <c r="HB309" s="79"/>
      <c r="HC309" s="120"/>
      <c r="HD309" s="75"/>
      <c r="HE309" s="67" t="s">
        <v>203</v>
      </c>
      <c r="HF309" s="75"/>
    </row>
    <row r="310" spans="1:215" s="74" customFormat="1" ht="15" x14ac:dyDescent="0.25">
      <c r="A310" s="105"/>
      <c r="B310" s="104"/>
      <c r="C310" s="103" t="s">
        <v>60</v>
      </c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53">
        <v>7916.83</v>
      </c>
      <c r="Q310" s="247"/>
      <c r="R310" s="246"/>
      <c r="GO310" s="119"/>
      <c r="GP310" s="120"/>
      <c r="GQ310" s="120"/>
      <c r="GR310" s="120"/>
      <c r="GS310" s="120"/>
      <c r="GT310" s="120"/>
      <c r="GV310" s="79"/>
      <c r="GW310" s="79"/>
      <c r="GX310" s="79"/>
      <c r="GY310" s="252"/>
      <c r="GZ310" s="120"/>
      <c r="HA310" s="79"/>
      <c r="HB310" s="79"/>
      <c r="HC310" s="120"/>
      <c r="HD310" s="75"/>
      <c r="HE310" s="67" t="s">
        <v>60</v>
      </c>
      <c r="HF310" s="75"/>
    </row>
    <row r="311" spans="1:215" s="74" customFormat="1" ht="15" x14ac:dyDescent="0.25">
      <c r="A311" s="105"/>
      <c r="B311" s="104"/>
      <c r="C311" s="103" t="s">
        <v>202</v>
      </c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53">
        <v>7473.69</v>
      </c>
      <c r="Q311" s="247"/>
      <c r="R311" s="246"/>
      <c r="GO311" s="119"/>
      <c r="GP311" s="120"/>
      <c r="GQ311" s="120"/>
      <c r="GR311" s="120"/>
      <c r="GS311" s="120"/>
      <c r="GT311" s="120"/>
      <c r="GV311" s="79"/>
      <c r="GW311" s="79"/>
      <c r="GX311" s="79"/>
      <c r="GY311" s="252"/>
      <c r="GZ311" s="120"/>
      <c r="HA311" s="79"/>
      <c r="HB311" s="79"/>
      <c r="HC311" s="120"/>
      <c r="HD311" s="75"/>
      <c r="HE311" s="67" t="s">
        <v>202</v>
      </c>
      <c r="HF311" s="75"/>
    </row>
    <row r="312" spans="1:215" s="74" customFormat="1" ht="15" x14ac:dyDescent="0.25">
      <c r="A312" s="105"/>
      <c r="B312" s="104"/>
      <c r="C312" s="103" t="s">
        <v>201</v>
      </c>
      <c r="D312" s="103"/>
      <c r="E312" s="103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53">
        <v>4105.1400000000003</v>
      </c>
      <c r="Q312" s="247"/>
      <c r="R312" s="246"/>
      <c r="GO312" s="119"/>
      <c r="GP312" s="120"/>
      <c r="GQ312" s="120"/>
      <c r="GR312" s="120"/>
      <c r="GS312" s="120"/>
      <c r="GT312" s="120"/>
      <c r="GV312" s="79"/>
      <c r="GW312" s="79"/>
      <c r="GX312" s="79"/>
      <c r="GY312" s="252"/>
      <c r="GZ312" s="120"/>
      <c r="HA312" s="79"/>
      <c r="HB312" s="79"/>
      <c r="HC312" s="120"/>
      <c r="HD312" s="75"/>
      <c r="HE312" s="67" t="s">
        <v>201</v>
      </c>
      <c r="HF312" s="75"/>
    </row>
    <row r="313" spans="1:215" s="74" customFormat="1" ht="15" x14ac:dyDescent="0.25">
      <c r="A313" s="105"/>
      <c r="B313" s="112"/>
      <c r="C313" s="111" t="s">
        <v>243</v>
      </c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245">
        <v>25273.75</v>
      </c>
      <c r="Q313" s="247"/>
      <c r="R313" s="246"/>
      <c r="GO313" s="119"/>
      <c r="GP313" s="120"/>
      <c r="GQ313" s="120"/>
      <c r="GR313" s="120"/>
      <c r="GS313" s="120"/>
      <c r="GT313" s="120"/>
      <c r="GV313" s="79"/>
      <c r="GW313" s="79"/>
      <c r="GX313" s="79"/>
      <c r="GY313" s="252"/>
      <c r="GZ313" s="120"/>
      <c r="HA313" s="79"/>
      <c r="HB313" s="79"/>
      <c r="HC313" s="120"/>
      <c r="HD313" s="75"/>
      <c r="HF313" s="75" t="s">
        <v>243</v>
      </c>
    </row>
    <row r="314" spans="1:215" s="74" customFormat="1" ht="15" x14ac:dyDescent="0.25">
      <c r="A314" s="105"/>
      <c r="B314" s="104"/>
      <c r="C314" s="103" t="s">
        <v>58</v>
      </c>
      <c r="D314" s="103"/>
      <c r="E314" s="103"/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48"/>
      <c r="Q314" s="247"/>
      <c r="R314" s="246"/>
      <c r="GO314" s="119"/>
      <c r="GP314" s="120"/>
      <c r="GQ314" s="120"/>
      <c r="GR314" s="120"/>
      <c r="GS314" s="120"/>
      <c r="GT314" s="120"/>
      <c r="GV314" s="79"/>
      <c r="GW314" s="79"/>
      <c r="GX314" s="79"/>
      <c r="GY314" s="252"/>
      <c r="GZ314" s="120"/>
      <c r="HA314" s="79"/>
      <c r="HB314" s="79"/>
      <c r="HC314" s="120"/>
      <c r="HD314" s="75"/>
      <c r="HE314" s="67" t="s">
        <v>58</v>
      </c>
      <c r="HF314" s="75"/>
    </row>
    <row r="315" spans="1:215" s="74" customFormat="1" ht="15" x14ac:dyDescent="0.25">
      <c r="A315" s="105"/>
      <c r="B315" s="104"/>
      <c r="C315" s="103" t="s">
        <v>55</v>
      </c>
      <c r="D315" s="103"/>
      <c r="E315" s="103"/>
      <c r="F315" s="103"/>
      <c r="G315" s="103"/>
      <c r="H315" s="103"/>
      <c r="I315" s="103"/>
      <c r="J315" s="103"/>
      <c r="K315" s="102" t="s">
        <v>344</v>
      </c>
      <c r="L315" s="243"/>
      <c r="M315" s="243"/>
      <c r="O315" s="242"/>
      <c r="P315" s="148"/>
      <c r="Q315" s="247"/>
      <c r="R315" s="246"/>
      <c r="GO315" s="119"/>
      <c r="GP315" s="120"/>
      <c r="GQ315" s="120"/>
      <c r="GR315" s="120"/>
      <c r="GS315" s="120"/>
      <c r="GT315" s="120"/>
      <c r="GV315" s="79"/>
      <c r="GW315" s="79"/>
      <c r="GX315" s="79"/>
      <c r="GY315" s="252"/>
      <c r="GZ315" s="120"/>
      <c r="HA315" s="79"/>
      <c r="HB315" s="79"/>
      <c r="HC315" s="120"/>
      <c r="HD315" s="75"/>
      <c r="HF315" s="75"/>
      <c r="HG315" s="67" t="s">
        <v>55</v>
      </c>
    </row>
    <row r="316" spans="1:215" s="74" customFormat="1" ht="15" x14ac:dyDescent="0.25">
      <c r="A316" s="105"/>
      <c r="B316" s="104"/>
      <c r="C316" s="103" t="s">
        <v>197</v>
      </c>
      <c r="D316" s="103"/>
      <c r="E316" s="103"/>
      <c r="F316" s="103"/>
      <c r="G316" s="103"/>
      <c r="H316" s="103"/>
      <c r="I316" s="103"/>
      <c r="J316" s="103"/>
      <c r="K316" s="102" t="s">
        <v>343</v>
      </c>
      <c r="L316" s="243"/>
      <c r="M316" s="243"/>
      <c r="O316" s="242"/>
      <c r="P316" s="148"/>
      <c r="Q316" s="247"/>
      <c r="R316" s="246"/>
      <c r="GO316" s="119"/>
      <c r="GP316" s="120"/>
      <c r="GQ316" s="120"/>
      <c r="GR316" s="120"/>
      <c r="GS316" s="120"/>
      <c r="GT316" s="120"/>
      <c r="GV316" s="79"/>
      <c r="GW316" s="79"/>
      <c r="GX316" s="79"/>
      <c r="GY316" s="252"/>
      <c r="GZ316" s="120"/>
      <c r="HA316" s="79"/>
      <c r="HB316" s="79"/>
      <c r="HC316" s="120"/>
      <c r="HD316" s="75"/>
      <c r="HF316" s="75"/>
      <c r="HG316" s="67" t="s">
        <v>197</v>
      </c>
    </row>
    <row r="317" spans="1:215" s="74" customFormat="1" ht="15" x14ac:dyDescent="0.25">
      <c r="A317" s="170" t="s">
        <v>240</v>
      </c>
      <c r="B317" s="169"/>
      <c r="C317" s="169"/>
      <c r="D317" s="169"/>
      <c r="E317" s="169"/>
      <c r="F317" s="169"/>
      <c r="G317" s="169"/>
      <c r="H317" s="169"/>
      <c r="I317" s="169"/>
      <c r="J317" s="169"/>
      <c r="K317" s="169"/>
      <c r="L317" s="169"/>
      <c r="M317" s="169"/>
      <c r="N317" s="169"/>
      <c r="O317" s="169"/>
      <c r="P317" s="168"/>
      <c r="GO317" s="119" t="s">
        <v>240</v>
      </c>
      <c r="GP317" s="120"/>
      <c r="GQ317" s="120"/>
      <c r="GR317" s="120"/>
      <c r="GS317" s="120"/>
      <c r="GT317" s="120"/>
      <c r="GV317" s="79"/>
      <c r="GW317" s="79"/>
      <c r="GX317" s="79"/>
      <c r="GY317" s="252"/>
      <c r="GZ317" s="120"/>
      <c r="HA317" s="79"/>
      <c r="HB317" s="79"/>
      <c r="HC317" s="120"/>
      <c r="HD317" s="75"/>
      <c r="HF317" s="75"/>
    </row>
    <row r="318" spans="1:215" s="74" customFormat="1" ht="15" x14ac:dyDescent="0.25">
      <c r="A318" s="143" t="s">
        <v>239</v>
      </c>
      <c r="B318" s="142" t="s">
        <v>236</v>
      </c>
      <c r="C318" s="258" t="s">
        <v>234</v>
      </c>
      <c r="D318" s="258"/>
      <c r="E318" s="258"/>
      <c r="F318" s="258"/>
      <c r="G318" s="258"/>
      <c r="H318" s="132" t="s">
        <v>235</v>
      </c>
      <c r="I318" s="130">
        <v>530</v>
      </c>
      <c r="J318" s="138">
        <v>1</v>
      </c>
      <c r="K318" s="138">
        <v>530</v>
      </c>
      <c r="L318" s="131"/>
      <c r="M318" s="130"/>
      <c r="N318" s="272"/>
      <c r="O318" s="130"/>
      <c r="P318" s="165"/>
      <c r="GO318" s="119"/>
      <c r="GP318" s="120" t="s">
        <v>234</v>
      </c>
      <c r="GQ318" s="120" t="s">
        <v>51</v>
      </c>
      <c r="GR318" s="120" t="s">
        <v>51</v>
      </c>
      <c r="GS318" s="120" t="s">
        <v>51</v>
      </c>
      <c r="GT318" s="120" t="s">
        <v>51</v>
      </c>
      <c r="GV318" s="79"/>
      <c r="GW318" s="79"/>
      <c r="GX318" s="79"/>
      <c r="GY318" s="252"/>
      <c r="GZ318" s="120"/>
      <c r="HA318" s="79"/>
      <c r="HB318" s="79"/>
      <c r="HC318" s="120"/>
      <c r="HD318" s="75"/>
      <c r="HF318" s="75"/>
    </row>
    <row r="319" spans="1:215" s="74" customFormat="1" ht="56.25" x14ac:dyDescent="0.25">
      <c r="A319" s="137"/>
      <c r="B319" s="104" t="s">
        <v>233</v>
      </c>
      <c r="C319" s="136" t="s">
        <v>232</v>
      </c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5"/>
      <c r="GO319" s="119"/>
      <c r="GP319" s="120"/>
      <c r="GQ319" s="120"/>
      <c r="GR319" s="120"/>
      <c r="GS319" s="120"/>
      <c r="GT319" s="120"/>
      <c r="GU319" s="68" t="s">
        <v>232</v>
      </c>
      <c r="GV319" s="79"/>
      <c r="GW319" s="79"/>
      <c r="GX319" s="79"/>
      <c r="GY319" s="252"/>
      <c r="GZ319" s="120"/>
      <c r="HA319" s="79"/>
      <c r="HB319" s="79"/>
      <c r="HC319" s="120"/>
      <c r="HD319" s="75"/>
      <c r="HF319" s="75"/>
    </row>
    <row r="320" spans="1:215" s="74" customFormat="1" ht="15" x14ac:dyDescent="0.25">
      <c r="A320" s="137"/>
      <c r="B320" s="104"/>
      <c r="C320" s="136" t="s">
        <v>179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5"/>
      <c r="GO320" s="119"/>
      <c r="GP320" s="120"/>
      <c r="GQ320" s="120"/>
      <c r="GR320" s="120"/>
      <c r="GS320" s="120"/>
      <c r="GT320" s="120"/>
      <c r="GU320" s="68" t="s">
        <v>179</v>
      </c>
      <c r="GV320" s="79"/>
      <c r="GW320" s="79"/>
      <c r="GX320" s="79"/>
      <c r="GY320" s="252"/>
      <c r="GZ320" s="120"/>
      <c r="HA320" s="79"/>
      <c r="HB320" s="79"/>
      <c r="HC320" s="120"/>
      <c r="HD320" s="75"/>
      <c r="HF320" s="75"/>
    </row>
    <row r="321" spans="1:214" s="74" customFormat="1" ht="15" x14ac:dyDescent="0.25">
      <c r="A321" s="270"/>
      <c r="B321" s="262" t="s">
        <v>22</v>
      </c>
      <c r="C321" s="222" t="s">
        <v>231</v>
      </c>
      <c r="D321" s="222"/>
      <c r="E321" s="222"/>
      <c r="F321" s="222"/>
      <c r="G321" s="222"/>
      <c r="H321" s="261" t="s">
        <v>94</v>
      </c>
      <c r="I321" s="87"/>
      <c r="J321" s="87"/>
      <c r="K321" s="271">
        <v>141.21966599999999</v>
      </c>
      <c r="L321" s="77"/>
      <c r="M321" s="87"/>
      <c r="N321" s="77"/>
      <c r="O321" s="87"/>
      <c r="P321" s="259">
        <v>65138.98</v>
      </c>
      <c r="GO321" s="119"/>
      <c r="GP321" s="120"/>
      <c r="GQ321" s="120"/>
      <c r="GR321" s="120"/>
      <c r="GS321" s="120"/>
      <c r="GT321" s="120"/>
      <c r="GV321" s="79" t="s">
        <v>231</v>
      </c>
      <c r="GW321" s="79"/>
      <c r="GX321" s="79"/>
      <c r="GY321" s="252"/>
      <c r="GZ321" s="120"/>
      <c r="HA321" s="79"/>
      <c r="HB321" s="79"/>
      <c r="HC321" s="120"/>
      <c r="HD321" s="75"/>
      <c r="HF321" s="75"/>
    </row>
    <row r="322" spans="1:214" s="74" customFormat="1" ht="15" x14ac:dyDescent="0.25">
      <c r="A322" s="269"/>
      <c r="B322" s="262" t="s">
        <v>230</v>
      </c>
      <c r="C322" s="222" t="s">
        <v>229</v>
      </c>
      <c r="D322" s="222"/>
      <c r="E322" s="222"/>
      <c r="F322" s="222"/>
      <c r="G322" s="222"/>
      <c r="H322" s="261" t="s">
        <v>94</v>
      </c>
      <c r="I322" s="268">
        <v>0.19</v>
      </c>
      <c r="J322" s="285">
        <v>1.40238</v>
      </c>
      <c r="K322" s="271">
        <v>141.21966599999999</v>
      </c>
      <c r="L322" s="66"/>
      <c r="M322" s="149"/>
      <c r="N322" s="265">
        <v>461.26</v>
      </c>
      <c r="O322" s="87"/>
      <c r="P322" s="259">
        <v>65138.98</v>
      </c>
      <c r="Q322" s="264"/>
      <c r="R322" s="264"/>
      <c r="GO322" s="119"/>
      <c r="GP322" s="120"/>
      <c r="GQ322" s="120"/>
      <c r="GR322" s="120"/>
      <c r="GS322" s="120"/>
      <c r="GT322" s="120"/>
      <c r="GV322" s="79"/>
      <c r="GW322" s="79" t="s">
        <v>229</v>
      </c>
      <c r="GX322" s="79"/>
      <c r="GY322" s="252"/>
      <c r="GZ322" s="120"/>
      <c r="HA322" s="79"/>
      <c r="HB322" s="79"/>
      <c r="HC322" s="120"/>
      <c r="HD322" s="75"/>
      <c r="HF322" s="75"/>
    </row>
    <row r="323" spans="1:214" s="74" customFormat="1" ht="15" x14ac:dyDescent="0.25">
      <c r="A323" s="270"/>
      <c r="B323" s="262" t="s">
        <v>23</v>
      </c>
      <c r="C323" s="222" t="s">
        <v>228</v>
      </c>
      <c r="D323" s="222"/>
      <c r="E323" s="222"/>
      <c r="F323" s="222"/>
      <c r="G323" s="222"/>
      <c r="H323" s="261"/>
      <c r="I323" s="87"/>
      <c r="J323" s="87"/>
      <c r="K323" s="87"/>
      <c r="L323" s="77"/>
      <c r="M323" s="87"/>
      <c r="N323" s="77"/>
      <c r="O323" s="87"/>
      <c r="P323" s="259">
        <v>8918.24</v>
      </c>
      <c r="GO323" s="119"/>
      <c r="GP323" s="120"/>
      <c r="GQ323" s="120"/>
      <c r="GR323" s="120"/>
      <c r="GS323" s="120"/>
      <c r="GT323" s="120"/>
      <c r="GV323" s="79" t="s">
        <v>228</v>
      </c>
      <c r="GW323" s="79"/>
      <c r="GX323" s="79"/>
      <c r="GY323" s="252"/>
      <c r="GZ323" s="120"/>
      <c r="HA323" s="79"/>
      <c r="HB323" s="79"/>
      <c r="HC323" s="120"/>
      <c r="HD323" s="75"/>
      <c r="HF323" s="75"/>
    </row>
    <row r="324" spans="1:214" s="74" customFormat="1" ht="22.5" x14ac:dyDescent="0.25">
      <c r="A324" s="269"/>
      <c r="B324" s="262" t="s">
        <v>227</v>
      </c>
      <c r="C324" s="222" t="s">
        <v>225</v>
      </c>
      <c r="D324" s="222"/>
      <c r="E324" s="222"/>
      <c r="F324" s="222"/>
      <c r="G324" s="222"/>
      <c r="H324" s="261" t="s">
        <v>226</v>
      </c>
      <c r="I324" s="268">
        <v>0.18</v>
      </c>
      <c r="J324" s="285">
        <v>1.40238</v>
      </c>
      <c r="K324" s="271">
        <v>133.78705199999999</v>
      </c>
      <c r="L324" s="173">
        <v>50.12</v>
      </c>
      <c r="M324" s="163">
        <v>1.33</v>
      </c>
      <c r="N324" s="265">
        <v>66.66</v>
      </c>
      <c r="O324" s="87"/>
      <c r="P324" s="259">
        <v>8918.24</v>
      </c>
      <c r="Q324" s="264"/>
      <c r="R324" s="264"/>
      <c r="GO324" s="119"/>
      <c r="GP324" s="120"/>
      <c r="GQ324" s="120"/>
      <c r="GR324" s="120"/>
      <c r="GS324" s="120"/>
      <c r="GT324" s="120"/>
      <c r="GV324" s="79"/>
      <c r="GW324" s="79" t="s">
        <v>225</v>
      </c>
      <c r="GX324" s="79"/>
      <c r="GY324" s="252"/>
      <c r="GZ324" s="120"/>
      <c r="HA324" s="79"/>
      <c r="HB324" s="79"/>
      <c r="HC324" s="120"/>
      <c r="HD324" s="75"/>
      <c r="HF324" s="75"/>
    </row>
    <row r="325" spans="1:214" s="74" customFormat="1" ht="15" x14ac:dyDescent="0.25">
      <c r="A325" s="270"/>
      <c r="B325" s="262" t="s">
        <v>119</v>
      </c>
      <c r="C325" s="222" t="s">
        <v>224</v>
      </c>
      <c r="D325" s="222"/>
      <c r="E325" s="222"/>
      <c r="F325" s="222"/>
      <c r="G325" s="222"/>
      <c r="H325" s="261"/>
      <c r="I325" s="87"/>
      <c r="J325" s="87"/>
      <c r="K325" s="87"/>
      <c r="L325" s="77"/>
      <c r="M325" s="87"/>
      <c r="N325" s="77"/>
      <c r="O325" s="87"/>
      <c r="P325" s="259">
        <v>1529.14</v>
      </c>
      <c r="GO325" s="119"/>
      <c r="GP325" s="120"/>
      <c r="GQ325" s="120"/>
      <c r="GR325" s="120"/>
      <c r="GS325" s="120"/>
      <c r="GT325" s="120"/>
      <c r="GV325" s="79" t="s">
        <v>224</v>
      </c>
      <c r="GW325" s="79"/>
      <c r="GX325" s="79"/>
      <c r="GY325" s="252"/>
      <c r="GZ325" s="120"/>
      <c r="HA325" s="79"/>
      <c r="HB325" s="79"/>
      <c r="HC325" s="120"/>
      <c r="HD325" s="75"/>
      <c r="HF325" s="75"/>
    </row>
    <row r="326" spans="1:214" s="74" customFormat="1" ht="15" x14ac:dyDescent="0.25">
      <c r="A326" s="269"/>
      <c r="B326" s="262" t="s">
        <v>217</v>
      </c>
      <c r="C326" s="222" t="s">
        <v>215</v>
      </c>
      <c r="D326" s="222"/>
      <c r="E326" s="222"/>
      <c r="F326" s="222"/>
      <c r="G326" s="222"/>
      <c r="H326" s="261" t="s">
        <v>216</v>
      </c>
      <c r="I326" s="268">
        <v>0.18</v>
      </c>
      <c r="J326" s="267">
        <v>1.0387999999999999</v>
      </c>
      <c r="K326" s="285">
        <v>99.101519999999994</v>
      </c>
      <c r="L326" s="66"/>
      <c r="M326" s="149"/>
      <c r="N326" s="265">
        <v>15.43</v>
      </c>
      <c r="O326" s="87"/>
      <c r="P326" s="259">
        <v>1529.14</v>
      </c>
      <c r="Q326" s="264"/>
      <c r="R326" s="264"/>
      <c r="GO326" s="119"/>
      <c r="GP326" s="120"/>
      <c r="GQ326" s="120"/>
      <c r="GR326" s="120"/>
      <c r="GS326" s="120"/>
      <c r="GT326" s="120"/>
      <c r="GV326" s="79"/>
      <c r="GW326" s="79" t="s">
        <v>215</v>
      </c>
      <c r="GX326" s="79"/>
      <c r="GY326" s="252"/>
      <c r="GZ326" s="120"/>
      <c r="HA326" s="79"/>
      <c r="HB326" s="79"/>
      <c r="HC326" s="120"/>
      <c r="HD326" s="75"/>
      <c r="HF326" s="75"/>
    </row>
    <row r="327" spans="1:214" s="74" customFormat="1" ht="15" x14ac:dyDescent="0.25">
      <c r="A327" s="105"/>
      <c r="B327" s="104"/>
      <c r="C327" s="133" t="s">
        <v>223</v>
      </c>
      <c r="D327" s="133"/>
      <c r="E327" s="133"/>
      <c r="F327" s="133"/>
      <c r="G327" s="133"/>
      <c r="H327" s="132"/>
      <c r="I327" s="130"/>
      <c r="J327" s="130"/>
      <c r="K327" s="130"/>
      <c r="L327" s="131"/>
      <c r="M327" s="130"/>
      <c r="N327" s="129"/>
      <c r="O327" s="130"/>
      <c r="P327" s="127">
        <v>75586.36</v>
      </c>
      <c r="Q327" s="264"/>
      <c r="R327" s="264"/>
      <c r="GO327" s="119"/>
      <c r="GP327" s="120"/>
      <c r="GQ327" s="120"/>
      <c r="GR327" s="120"/>
      <c r="GS327" s="120"/>
      <c r="GT327" s="120"/>
      <c r="GV327" s="79"/>
      <c r="GW327" s="79"/>
      <c r="GX327" s="79"/>
      <c r="GY327" s="252"/>
      <c r="GZ327" s="120" t="s">
        <v>223</v>
      </c>
      <c r="HA327" s="79"/>
      <c r="HB327" s="79"/>
      <c r="HC327" s="120"/>
      <c r="HD327" s="75"/>
      <c r="HF327" s="75"/>
    </row>
    <row r="328" spans="1:214" s="74" customFormat="1" ht="15" x14ac:dyDescent="0.25">
      <c r="A328" s="263"/>
      <c r="B328" s="262"/>
      <c r="C328" s="222" t="s">
        <v>91</v>
      </c>
      <c r="D328" s="222"/>
      <c r="E328" s="222"/>
      <c r="F328" s="222"/>
      <c r="G328" s="222"/>
      <c r="H328" s="261"/>
      <c r="I328" s="87"/>
      <c r="J328" s="87"/>
      <c r="K328" s="87"/>
      <c r="L328" s="77"/>
      <c r="M328" s="87"/>
      <c r="N328" s="77"/>
      <c r="O328" s="87"/>
      <c r="P328" s="259">
        <v>65138.98</v>
      </c>
      <c r="GO328" s="119"/>
      <c r="GP328" s="120"/>
      <c r="GQ328" s="120"/>
      <c r="GR328" s="120"/>
      <c r="GS328" s="120"/>
      <c r="GT328" s="120"/>
      <c r="GV328" s="79"/>
      <c r="GW328" s="79"/>
      <c r="GX328" s="79"/>
      <c r="GY328" s="252"/>
      <c r="GZ328" s="120"/>
      <c r="HA328" s="79"/>
      <c r="HB328" s="79" t="s">
        <v>91</v>
      </c>
      <c r="HC328" s="120"/>
      <c r="HD328" s="75"/>
      <c r="HF328" s="75"/>
    </row>
    <row r="329" spans="1:214" s="74" customFormat="1" ht="33.75" x14ac:dyDescent="0.25">
      <c r="A329" s="263"/>
      <c r="B329" s="262" t="s">
        <v>222</v>
      </c>
      <c r="C329" s="222" t="s">
        <v>221</v>
      </c>
      <c r="D329" s="222"/>
      <c r="E329" s="222"/>
      <c r="F329" s="222"/>
      <c r="G329" s="222"/>
      <c r="H329" s="261" t="s">
        <v>89</v>
      </c>
      <c r="I329" s="260">
        <v>103</v>
      </c>
      <c r="J329" s="87"/>
      <c r="K329" s="260">
        <v>103</v>
      </c>
      <c r="L329" s="77"/>
      <c r="M329" s="87"/>
      <c r="N329" s="77"/>
      <c r="O329" s="87"/>
      <c r="P329" s="259">
        <v>67093.149999999994</v>
      </c>
      <c r="GO329" s="119"/>
      <c r="GP329" s="120"/>
      <c r="GQ329" s="120"/>
      <c r="GR329" s="120"/>
      <c r="GS329" s="120"/>
      <c r="GT329" s="120"/>
      <c r="GV329" s="79"/>
      <c r="GW329" s="79"/>
      <c r="GX329" s="79"/>
      <c r="GY329" s="252"/>
      <c r="GZ329" s="120"/>
      <c r="HA329" s="79"/>
      <c r="HB329" s="79" t="s">
        <v>221</v>
      </c>
      <c r="HC329" s="120"/>
      <c r="HD329" s="75"/>
      <c r="HF329" s="75"/>
    </row>
    <row r="330" spans="1:214" s="74" customFormat="1" ht="33.75" x14ac:dyDescent="0.25">
      <c r="A330" s="263"/>
      <c r="B330" s="262" t="s">
        <v>220</v>
      </c>
      <c r="C330" s="222" t="s">
        <v>219</v>
      </c>
      <c r="D330" s="222"/>
      <c r="E330" s="222"/>
      <c r="F330" s="222"/>
      <c r="G330" s="222"/>
      <c r="H330" s="261" t="s">
        <v>89</v>
      </c>
      <c r="I330" s="260">
        <v>59</v>
      </c>
      <c r="J330" s="87"/>
      <c r="K330" s="260">
        <v>59</v>
      </c>
      <c r="L330" s="77"/>
      <c r="M330" s="87"/>
      <c r="N330" s="77"/>
      <c r="O330" s="87"/>
      <c r="P330" s="259">
        <v>38432</v>
      </c>
      <c r="GO330" s="119"/>
      <c r="GP330" s="120"/>
      <c r="GQ330" s="120"/>
      <c r="GR330" s="120"/>
      <c r="GS330" s="120"/>
      <c r="GT330" s="120"/>
      <c r="GV330" s="79"/>
      <c r="GW330" s="79"/>
      <c r="GX330" s="79"/>
      <c r="GY330" s="252"/>
      <c r="GZ330" s="120"/>
      <c r="HA330" s="79"/>
      <c r="HB330" s="79" t="s">
        <v>219</v>
      </c>
      <c r="HC330" s="120"/>
      <c r="HD330" s="75"/>
      <c r="HF330" s="75"/>
    </row>
    <row r="331" spans="1:214" s="74" customFormat="1" ht="15" x14ac:dyDescent="0.25">
      <c r="A331" s="122"/>
      <c r="B331" s="134"/>
      <c r="C331" s="133" t="s">
        <v>73</v>
      </c>
      <c r="D331" s="133"/>
      <c r="E331" s="133"/>
      <c r="F331" s="133"/>
      <c r="G331" s="133"/>
      <c r="H331" s="132"/>
      <c r="I331" s="130"/>
      <c r="J331" s="130"/>
      <c r="K331" s="130"/>
      <c r="L331" s="131"/>
      <c r="M331" s="130"/>
      <c r="N331" s="140">
        <v>341.72</v>
      </c>
      <c r="O331" s="130"/>
      <c r="P331" s="127">
        <v>181111.51</v>
      </c>
      <c r="GO331" s="119"/>
      <c r="GP331" s="120"/>
      <c r="GQ331" s="120"/>
      <c r="GR331" s="120"/>
      <c r="GS331" s="120"/>
      <c r="GT331" s="120"/>
      <c r="GV331" s="79"/>
      <c r="GW331" s="79"/>
      <c r="GX331" s="79"/>
      <c r="GY331" s="252"/>
      <c r="GZ331" s="120"/>
      <c r="HA331" s="79"/>
      <c r="HB331" s="79"/>
      <c r="HC331" s="120" t="s">
        <v>73</v>
      </c>
      <c r="HD331" s="75"/>
      <c r="HF331" s="75"/>
    </row>
    <row r="332" spans="1:214" s="74" customFormat="1" ht="15" x14ac:dyDescent="0.25">
      <c r="A332" s="143" t="s">
        <v>238</v>
      </c>
      <c r="B332" s="142" t="s">
        <v>217</v>
      </c>
      <c r="C332" s="258" t="s">
        <v>215</v>
      </c>
      <c r="D332" s="258"/>
      <c r="E332" s="258"/>
      <c r="F332" s="258"/>
      <c r="G332" s="258"/>
      <c r="H332" s="132" t="s">
        <v>216</v>
      </c>
      <c r="I332" s="130">
        <v>-99.101519999999994</v>
      </c>
      <c r="J332" s="138">
        <v>1</v>
      </c>
      <c r="K332" s="227">
        <v>-99.101519999999994</v>
      </c>
      <c r="L332" s="131"/>
      <c r="M332" s="130"/>
      <c r="N332" s="257">
        <v>15.43</v>
      </c>
      <c r="O332" s="144">
        <v>1.0387999999999999</v>
      </c>
      <c r="P332" s="127">
        <v>-1588.47</v>
      </c>
      <c r="GO332" s="119"/>
      <c r="GP332" s="120" t="s">
        <v>215</v>
      </c>
      <c r="GQ332" s="120" t="s">
        <v>51</v>
      </c>
      <c r="GR332" s="120" t="s">
        <v>51</v>
      </c>
      <c r="GS332" s="120" t="s">
        <v>51</v>
      </c>
      <c r="GT332" s="120" t="s">
        <v>51</v>
      </c>
      <c r="GV332" s="79"/>
      <c r="GW332" s="79"/>
      <c r="GX332" s="79"/>
      <c r="GY332" s="252"/>
      <c r="GZ332" s="120"/>
      <c r="HA332" s="79"/>
      <c r="HB332" s="79"/>
      <c r="HC332" s="120"/>
      <c r="HD332" s="75"/>
      <c r="HF332" s="75"/>
    </row>
    <row r="333" spans="1:214" s="74" customFormat="1" ht="15" x14ac:dyDescent="0.25">
      <c r="A333" s="137"/>
      <c r="B333" s="104"/>
      <c r="C333" s="136" t="s">
        <v>179</v>
      </c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5"/>
      <c r="GO333" s="119"/>
      <c r="GP333" s="120"/>
      <c r="GQ333" s="120"/>
      <c r="GR333" s="120"/>
      <c r="GS333" s="120"/>
      <c r="GT333" s="120"/>
      <c r="GU333" s="68" t="s">
        <v>179</v>
      </c>
      <c r="GV333" s="79"/>
      <c r="GW333" s="79"/>
      <c r="GX333" s="79"/>
      <c r="GY333" s="252"/>
      <c r="GZ333" s="120"/>
      <c r="HA333" s="79"/>
      <c r="HB333" s="79"/>
      <c r="HC333" s="120"/>
      <c r="HD333" s="75"/>
      <c r="HF333" s="75"/>
    </row>
    <row r="334" spans="1:214" s="74" customFormat="1" ht="15" x14ac:dyDescent="0.25">
      <c r="A334" s="122"/>
      <c r="B334" s="134"/>
      <c r="C334" s="133" t="s">
        <v>73</v>
      </c>
      <c r="D334" s="133"/>
      <c r="E334" s="133"/>
      <c r="F334" s="133"/>
      <c r="G334" s="133"/>
      <c r="H334" s="132"/>
      <c r="I334" s="130"/>
      <c r="J334" s="130"/>
      <c r="K334" s="130"/>
      <c r="L334" s="131"/>
      <c r="M334" s="130"/>
      <c r="N334" s="131"/>
      <c r="O334" s="130"/>
      <c r="P334" s="127">
        <v>-1588.47</v>
      </c>
      <c r="GO334" s="119"/>
      <c r="GP334" s="120"/>
      <c r="GQ334" s="120"/>
      <c r="GR334" s="120"/>
      <c r="GS334" s="120"/>
      <c r="GT334" s="120"/>
      <c r="GV334" s="79"/>
      <c r="GW334" s="79"/>
      <c r="GX334" s="79"/>
      <c r="GY334" s="252"/>
      <c r="GZ334" s="120"/>
      <c r="HA334" s="79"/>
      <c r="HB334" s="79"/>
      <c r="HC334" s="120" t="s">
        <v>73</v>
      </c>
      <c r="HD334" s="75"/>
      <c r="HF334" s="75"/>
    </row>
    <row r="335" spans="1:214" s="74" customFormat="1" ht="15" x14ac:dyDescent="0.25">
      <c r="A335" s="143" t="s">
        <v>237</v>
      </c>
      <c r="B335" s="142" t="s">
        <v>236</v>
      </c>
      <c r="C335" s="258" t="s">
        <v>234</v>
      </c>
      <c r="D335" s="258"/>
      <c r="E335" s="258"/>
      <c r="F335" s="258"/>
      <c r="G335" s="258"/>
      <c r="H335" s="132" t="s">
        <v>235</v>
      </c>
      <c r="I335" s="130">
        <v>515.96</v>
      </c>
      <c r="J335" s="138">
        <v>1</v>
      </c>
      <c r="K335" s="180">
        <v>515.96</v>
      </c>
      <c r="L335" s="131"/>
      <c r="M335" s="130"/>
      <c r="N335" s="272"/>
      <c r="O335" s="130"/>
      <c r="P335" s="165"/>
      <c r="GO335" s="119"/>
      <c r="GP335" s="120" t="s">
        <v>234</v>
      </c>
      <c r="GQ335" s="120" t="s">
        <v>51</v>
      </c>
      <c r="GR335" s="120" t="s">
        <v>51</v>
      </c>
      <c r="GS335" s="120" t="s">
        <v>51</v>
      </c>
      <c r="GT335" s="120" t="s">
        <v>51</v>
      </c>
      <c r="GV335" s="79"/>
      <c r="GW335" s="79"/>
      <c r="GX335" s="79"/>
      <c r="GY335" s="252"/>
      <c r="GZ335" s="120"/>
      <c r="HA335" s="79"/>
      <c r="HB335" s="79"/>
      <c r="HC335" s="120"/>
      <c r="HD335" s="75"/>
      <c r="HF335" s="75"/>
    </row>
    <row r="336" spans="1:214" s="74" customFormat="1" ht="56.25" x14ac:dyDescent="0.25">
      <c r="A336" s="137"/>
      <c r="B336" s="104" t="s">
        <v>233</v>
      </c>
      <c r="C336" s="136" t="s">
        <v>232</v>
      </c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35"/>
      <c r="GO336" s="119"/>
      <c r="GP336" s="120"/>
      <c r="GQ336" s="120"/>
      <c r="GR336" s="120"/>
      <c r="GS336" s="120"/>
      <c r="GT336" s="120"/>
      <c r="GU336" s="68" t="s">
        <v>232</v>
      </c>
      <c r="GV336" s="79"/>
      <c r="GW336" s="79"/>
      <c r="GX336" s="79"/>
      <c r="GY336" s="252"/>
      <c r="GZ336" s="120"/>
      <c r="HA336" s="79"/>
      <c r="HB336" s="79"/>
      <c r="HC336" s="120"/>
      <c r="HD336" s="75"/>
      <c r="HF336" s="75"/>
    </row>
    <row r="337" spans="1:214" s="74" customFormat="1" ht="15" x14ac:dyDescent="0.25">
      <c r="A337" s="137"/>
      <c r="B337" s="104"/>
      <c r="C337" s="136" t="s">
        <v>179</v>
      </c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6"/>
      <c r="P337" s="135"/>
      <c r="GO337" s="119"/>
      <c r="GP337" s="120"/>
      <c r="GQ337" s="120"/>
      <c r="GR337" s="120"/>
      <c r="GS337" s="120"/>
      <c r="GT337" s="120"/>
      <c r="GU337" s="68" t="s">
        <v>179</v>
      </c>
      <c r="GV337" s="79"/>
      <c r="GW337" s="79"/>
      <c r="GX337" s="79"/>
      <c r="GY337" s="252"/>
      <c r="GZ337" s="120"/>
      <c r="HA337" s="79"/>
      <c r="HB337" s="79"/>
      <c r="HC337" s="120"/>
      <c r="HD337" s="75"/>
      <c r="HF337" s="75"/>
    </row>
    <row r="338" spans="1:214" s="74" customFormat="1" ht="15" x14ac:dyDescent="0.25">
      <c r="A338" s="270"/>
      <c r="B338" s="262" t="s">
        <v>22</v>
      </c>
      <c r="C338" s="222" t="s">
        <v>231</v>
      </c>
      <c r="D338" s="222"/>
      <c r="E338" s="222"/>
      <c r="F338" s="222"/>
      <c r="G338" s="222"/>
      <c r="H338" s="261" t="s">
        <v>94</v>
      </c>
      <c r="I338" s="87"/>
      <c r="J338" s="87"/>
      <c r="K338" s="266">
        <v>137.4786771</v>
      </c>
      <c r="L338" s="77"/>
      <c r="M338" s="87"/>
      <c r="N338" s="77"/>
      <c r="O338" s="87"/>
      <c r="P338" s="259">
        <v>63413.41</v>
      </c>
      <c r="GO338" s="119"/>
      <c r="GP338" s="120"/>
      <c r="GQ338" s="120"/>
      <c r="GR338" s="120"/>
      <c r="GS338" s="120"/>
      <c r="GT338" s="120"/>
      <c r="GV338" s="79" t="s">
        <v>231</v>
      </c>
      <c r="GW338" s="79"/>
      <c r="GX338" s="79"/>
      <c r="GY338" s="252"/>
      <c r="GZ338" s="120"/>
      <c r="HA338" s="79"/>
      <c r="HB338" s="79"/>
      <c r="HC338" s="120"/>
      <c r="HD338" s="75"/>
      <c r="HF338" s="75"/>
    </row>
    <row r="339" spans="1:214" s="74" customFormat="1" ht="15" x14ac:dyDescent="0.25">
      <c r="A339" s="269"/>
      <c r="B339" s="262" t="s">
        <v>230</v>
      </c>
      <c r="C339" s="222" t="s">
        <v>229</v>
      </c>
      <c r="D339" s="222"/>
      <c r="E339" s="222"/>
      <c r="F339" s="222"/>
      <c r="G339" s="222"/>
      <c r="H339" s="261" t="s">
        <v>94</v>
      </c>
      <c r="I339" s="268">
        <v>0.19</v>
      </c>
      <c r="J339" s="285">
        <v>1.40238</v>
      </c>
      <c r="K339" s="266">
        <v>137.4786771</v>
      </c>
      <c r="L339" s="66"/>
      <c r="M339" s="149"/>
      <c r="N339" s="265">
        <v>461.26</v>
      </c>
      <c r="O339" s="87"/>
      <c r="P339" s="259">
        <v>63413.41</v>
      </c>
      <c r="Q339" s="264"/>
      <c r="R339" s="264"/>
      <c r="GO339" s="119"/>
      <c r="GP339" s="120"/>
      <c r="GQ339" s="120"/>
      <c r="GR339" s="120"/>
      <c r="GS339" s="120"/>
      <c r="GT339" s="120"/>
      <c r="GV339" s="79"/>
      <c r="GW339" s="79" t="s">
        <v>229</v>
      </c>
      <c r="GX339" s="79"/>
      <c r="GY339" s="252"/>
      <c r="GZ339" s="120"/>
      <c r="HA339" s="79"/>
      <c r="HB339" s="79"/>
      <c r="HC339" s="120"/>
      <c r="HD339" s="75"/>
      <c r="HF339" s="75"/>
    </row>
    <row r="340" spans="1:214" s="74" customFormat="1" ht="15" x14ac:dyDescent="0.25">
      <c r="A340" s="270"/>
      <c r="B340" s="262" t="s">
        <v>23</v>
      </c>
      <c r="C340" s="222" t="s">
        <v>228</v>
      </c>
      <c r="D340" s="222"/>
      <c r="E340" s="222"/>
      <c r="F340" s="222"/>
      <c r="G340" s="222"/>
      <c r="H340" s="261"/>
      <c r="I340" s="87"/>
      <c r="J340" s="87"/>
      <c r="K340" s="87"/>
      <c r="L340" s="77"/>
      <c r="M340" s="87"/>
      <c r="N340" s="77"/>
      <c r="O340" s="87"/>
      <c r="P340" s="259">
        <v>8682</v>
      </c>
      <c r="GO340" s="119"/>
      <c r="GP340" s="120"/>
      <c r="GQ340" s="120"/>
      <c r="GR340" s="120"/>
      <c r="GS340" s="120"/>
      <c r="GT340" s="120"/>
      <c r="GV340" s="79" t="s">
        <v>228</v>
      </c>
      <c r="GW340" s="79"/>
      <c r="GX340" s="79"/>
      <c r="GY340" s="252"/>
      <c r="GZ340" s="120"/>
      <c r="HA340" s="79"/>
      <c r="HB340" s="79"/>
      <c r="HC340" s="120"/>
      <c r="HD340" s="75"/>
      <c r="HF340" s="75"/>
    </row>
    <row r="341" spans="1:214" s="74" customFormat="1" ht="22.5" x14ac:dyDescent="0.25">
      <c r="A341" s="269"/>
      <c r="B341" s="262" t="s">
        <v>227</v>
      </c>
      <c r="C341" s="222" t="s">
        <v>225</v>
      </c>
      <c r="D341" s="222"/>
      <c r="E341" s="222"/>
      <c r="F341" s="222"/>
      <c r="G341" s="222"/>
      <c r="H341" s="261" t="s">
        <v>226</v>
      </c>
      <c r="I341" s="268">
        <v>0.18</v>
      </c>
      <c r="J341" s="285">
        <v>1.40238</v>
      </c>
      <c r="K341" s="266">
        <v>130.2429573</v>
      </c>
      <c r="L341" s="173">
        <v>50.12</v>
      </c>
      <c r="M341" s="163">
        <v>1.33</v>
      </c>
      <c r="N341" s="265">
        <v>66.66</v>
      </c>
      <c r="O341" s="87"/>
      <c r="P341" s="259">
        <v>8682</v>
      </c>
      <c r="Q341" s="264"/>
      <c r="R341" s="264"/>
      <c r="GO341" s="119"/>
      <c r="GP341" s="120"/>
      <c r="GQ341" s="120"/>
      <c r="GR341" s="120"/>
      <c r="GS341" s="120"/>
      <c r="GT341" s="120"/>
      <c r="GV341" s="79"/>
      <c r="GW341" s="79" t="s">
        <v>225</v>
      </c>
      <c r="GX341" s="79"/>
      <c r="GY341" s="252"/>
      <c r="GZ341" s="120"/>
      <c r="HA341" s="79"/>
      <c r="HB341" s="79"/>
      <c r="HC341" s="120"/>
      <c r="HD341" s="75"/>
      <c r="HF341" s="75"/>
    </row>
    <row r="342" spans="1:214" s="74" customFormat="1" ht="15" x14ac:dyDescent="0.25">
      <c r="A342" s="270"/>
      <c r="B342" s="262" t="s">
        <v>119</v>
      </c>
      <c r="C342" s="222" t="s">
        <v>224</v>
      </c>
      <c r="D342" s="222"/>
      <c r="E342" s="222"/>
      <c r="F342" s="222"/>
      <c r="G342" s="222"/>
      <c r="H342" s="261"/>
      <c r="I342" s="87"/>
      <c r="J342" s="87"/>
      <c r="K342" s="87"/>
      <c r="L342" s="77"/>
      <c r="M342" s="87"/>
      <c r="N342" s="77"/>
      <c r="O342" s="87"/>
      <c r="P342" s="259">
        <v>1488.63</v>
      </c>
      <c r="GO342" s="119"/>
      <c r="GP342" s="120"/>
      <c r="GQ342" s="120"/>
      <c r="GR342" s="120"/>
      <c r="GS342" s="120"/>
      <c r="GT342" s="120"/>
      <c r="GV342" s="79" t="s">
        <v>224</v>
      </c>
      <c r="GW342" s="79"/>
      <c r="GX342" s="79"/>
      <c r="GY342" s="252"/>
      <c r="GZ342" s="120"/>
      <c r="HA342" s="79"/>
      <c r="HB342" s="79"/>
      <c r="HC342" s="120"/>
      <c r="HD342" s="75"/>
      <c r="HF342" s="75"/>
    </row>
    <row r="343" spans="1:214" s="74" customFormat="1" ht="15" x14ac:dyDescent="0.25">
      <c r="A343" s="269"/>
      <c r="B343" s="262" t="s">
        <v>217</v>
      </c>
      <c r="C343" s="222" t="s">
        <v>215</v>
      </c>
      <c r="D343" s="222"/>
      <c r="E343" s="222"/>
      <c r="F343" s="222"/>
      <c r="G343" s="222"/>
      <c r="H343" s="261" t="s">
        <v>216</v>
      </c>
      <c r="I343" s="268">
        <v>0.18</v>
      </c>
      <c r="J343" s="267">
        <v>1.0387999999999999</v>
      </c>
      <c r="K343" s="266">
        <v>96.476264599999993</v>
      </c>
      <c r="L343" s="66"/>
      <c r="M343" s="149"/>
      <c r="N343" s="265">
        <v>15.43</v>
      </c>
      <c r="O343" s="87"/>
      <c r="P343" s="259">
        <v>1488.63</v>
      </c>
      <c r="Q343" s="264"/>
      <c r="R343" s="264"/>
      <c r="GO343" s="119"/>
      <c r="GP343" s="120"/>
      <c r="GQ343" s="120"/>
      <c r="GR343" s="120"/>
      <c r="GS343" s="120"/>
      <c r="GT343" s="120"/>
      <c r="GV343" s="79"/>
      <c r="GW343" s="79" t="s">
        <v>215</v>
      </c>
      <c r="GX343" s="79"/>
      <c r="GY343" s="252"/>
      <c r="GZ343" s="120"/>
      <c r="HA343" s="79"/>
      <c r="HB343" s="79"/>
      <c r="HC343" s="120"/>
      <c r="HD343" s="75"/>
      <c r="HF343" s="75"/>
    </row>
    <row r="344" spans="1:214" s="74" customFormat="1" ht="15" x14ac:dyDescent="0.25">
      <c r="A344" s="105"/>
      <c r="B344" s="104"/>
      <c r="C344" s="133" t="s">
        <v>223</v>
      </c>
      <c r="D344" s="133"/>
      <c r="E344" s="133"/>
      <c r="F344" s="133"/>
      <c r="G344" s="133"/>
      <c r="H344" s="132"/>
      <c r="I344" s="130"/>
      <c r="J344" s="130"/>
      <c r="K344" s="130"/>
      <c r="L344" s="131"/>
      <c r="M344" s="130"/>
      <c r="N344" s="129"/>
      <c r="O344" s="130"/>
      <c r="P344" s="127">
        <v>73584.039999999994</v>
      </c>
      <c r="Q344" s="264"/>
      <c r="R344" s="264"/>
      <c r="GO344" s="119"/>
      <c r="GP344" s="120"/>
      <c r="GQ344" s="120"/>
      <c r="GR344" s="120"/>
      <c r="GS344" s="120"/>
      <c r="GT344" s="120"/>
      <c r="GV344" s="79"/>
      <c r="GW344" s="79"/>
      <c r="GX344" s="79"/>
      <c r="GY344" s="252"/>
      <c r="GZ344" s="120" t="s">
        <v>223</v>
      </c>
      <c r="HA344" s="79"/>
      <c r="HB344" s="79"/>
      <c r="HC344" s="120"/>
      <c r="HD344" s="75"/>
      <c r="HF344" s="75"/>
    </row>
    <row r="345" spans="1:214" s="74" customFormat="1" ht="15" x14ac:dyDescent="0.25">
      <c r="A345" s="263"/>
      <c r="B345" s="262"/>
      <c r="C345" s="222" t="s">
        <v>91</v>
      </c>
      <c r="D345" s="222"/>
      <c r="E345" s="222"/>
      <c r="F345" s="222"/>
      <c r="G345" s="222"/>
      <c r="H345" s="261"/>
      <c r="I345" s="87"/>
      <c r="J345" s="87"/>
      <c r="K345" s="87"/>
      <c r="L345" s="77"/>
      <c r="M345" s="87"/>
      <c r="N345" s="77"/>
      <c r="O345" s="87"/>
      <c r="P345" s="259">
        <v>63413.41</v>
      </c>
      <c r="GO345" s="119"/>
      <c r="GP345" s="120"/>
      <c r="GQ345" s="120"/>
      <c r="GR345" s="120"/>
      <c r="GS345" s="120"/>
      <c r="GT345" s="120"/>
      <c r="GV345" s="79"/>
      <c r="GW345" s="79"/>
      <c r="GX345" s="79"/>
      <c r="GY345" s="252"/>
      <c r="GZ345" s="120"/>
      <c r="HA345" s="79"/>
      <c r="HB345" s="79" t="s">
        <v>91</v>
      </c>
      <c r="HC345" s="120"/>
      <c r="HD345" s="75"/>
      <c r="HF345" s="75"/>
    </row>
    <row r="346" spans="1:214" s="74" customFormat="1" ht="33.75" x14ac:dyDescent="0.25">
      <c r="A346" s="263"/>
      <c r="B346" s="262" t="s">
        <v>222</v>
      </c>
      <c r="C346" s="222" t="s">
        <v>221</v>
      </c>
      <c r="D346" s="222"/>
      <c r="E346" s="222"/>
      <c r="F346" s="222"/>
      <c r="G346" s="222"/>
      <c r="H346" s="261" t="s">
        <v>89</v>
      </c>
      <c r="I346" s="260">
        <v>103</v>
      </c>
      <c r="J346" s="87"/>
      <c r="K346" s="260">
        <v>103</v>
      </c>
      <c r="L346" s="77"/>
      <c r="M346" s="87"/>
      <c r="N346" s="77"/>
      <c r="O346" s="87"/>
      <c r="P346" s="259">
        <v>65315.81</v>
      </c>
      <c r="GO346" s="119"/>
      <c r="GP346" s="120"/>
      <c r="GQ346" s="120"/>
      <c r="GR346" s="120"/>
      <c r="GS346" s="120"/>
      <c r="GT346" s="120"/>
      <c r="GV346" s="79"/>
      <c r="GW346" s="79"/>
      <c r="GX346" s="79"/>
      <c r="GY346" s="252"/>
      <c r="GZ346" s="120"/>
      <c r="HA346" s="79"/>
      <c r="HB346" s="79" t="s">
        <v>221</v>
      </c>
      <c r="HC346" s="120"/>
      <c r="HD346" s="75"/>
      <c r="HF346" s="75"/>
    </row>
    <row r="347" spans="1:214" s="74" customFormat="1" ht="33.75" x14ac:dyDescent="0.25">
      <c r="A347" s="263"/>
      <c r="B347" s="262" t="s">
        <v>220</v>
      </c>
      <c r="C347" s="222" t="s">
        <v>219</v>
      </c>
      <c r="D347" s="222"/>
      <c r="E347" s="222"/>
      <c r="F347" s="222"/>
      <c r="G347" s="222"/>
      <c r="H347" s="261" t="s">
        <v>89</v>
      </c>
      <c r="I347" s="260">
        <v>59</v>
      </c>
      <c r="J347" s="87"/>
      <c r="K347" s="260">
        <v>59</v>
      </c>
      <c r="L347" s="77"/>
      <c r="M347" s="87"/>
      <c r="N347" s="77"/>
      <c r="O347" s="87"/>
      <c r="P347" s="259">
        <v>37413.910000000003</v>
      </c>
      <c r="GO347" s="119"/>
      <c r="GP347" s="120"/>
      <c r="GQ347" s="120"/>
      <c r="GR347" s="120"/>
      <c r="GS347" s="120"/>
      <c r="GT347" s="120"/>
      <c r="GV347" s="79"/>
      <c r="GW347" s="79"/>
      <c r="GX347" s="79"/>
      <c r="GY347" s="252"/>
      <c r="GZ347" s="120"/>
      <c r="HA347" s="79"/>
      <c r="HB347" s="79" t="s">
        <v>219</v>
      </c>
      <c r="HC347" s="120"/>
      <c r="HD347" s="75"/>
      <c r="HF347" s="75"/>
    </row>
    <row r="348" spans="1:214" s="74" customFormat="1" ht="15" x14ac:dyDescent="0.25">
      <c r="A348" s="122"/>
      <c r="B348" s="134"/>
      <c r="C348" s="133" t="s">
        <v>73</v>
      </c>
      <c r="D348" s="133"/>
      <c r="E348" s="133"/>
      <c r="F348" s="133"/>
      <c r="G348" s="133"/>
      <c r="H348" s="132"/>
      <c r="I348" s="130"/>
      <c r="J348" s="130"/>
      <c r="K348" s="130"/>
      <c r="L348" s="131"/>
      <c r="M348" s="130"/>
      <c r="N348" s="140">
        <v>341.72</v>
      </c>
      <c r="O348" s="130"/>
      <c r="P348" s="127">
        <v>176313.76</v>
      </c>
      <c r="GO348" s="119"/>
      <c r="GP348" s="120"/>
      <c r="GQ348" s="120"/>
      <c r="GR348" s="120"/>
      <c r="GS348" s="120"/>
      <c r="GT348" s="120"/>
      <c r="GV348" s="79"/>
      <c r="GW348" s="79"/>
      <c r="GX348" s="79"/>
      <c r="GY348" s="252"/>
      <c r="GZ348" s="120"/>
      <c r="HA348" s="79"/>
      <c r="HB348" s="79"/>
      <c r="HC348" s="120" t="s">
        <v>73</v>
      </c>
      <c r="HD348" s="75"/>
      <c r="HF348" s="75"/>
    </row>
    <row r="349" spans="1:214" s="74" customFormat="1" ht="15" x14ac:dyDescent="0.25">
      <c r="A349" s="143" t="s">
        <v>218</v>
      </c>
      <c r="B349" s="142" t="s">
        <v>217</v>
      </c>
      <c r="C349" s="258" t="s">
        <v>215</v>
      </c>
      <c r="D349" s="258"/>
      <c r="E349" s="258"/>
      <c r="F349" s="258"/>
      <c r="G349" s="258"/>
      <c r="H349" s="132" t="s">
        <v>216</v>
      </c>
      <c r="I349" s="130">
        <v>-96.476264599999993</v>
      </c>
      <c r="J349" s="138">
        <v>1</v>
      </c>
      <c r="K349" s="139">
        <v>-96.476264599999993</v>
      </c>
      <c r="L349" s="131"/>
      <c r="M349" s="130"/>
      <c r="N349" s="257">
        <v>15.43</v>
      </c>
      <c r="O349" s="144">
        <v>1.0387999999999999</v>
      </c>
      <c r="P349" s="127">
        <v>-1546.39</v>
      </c>
      <c r="GO349" s="119"/>
      <c r="GP349" s="120" t="s">
        <v>215</v>
      </c>
      <c r="GQ349" s="120" t="s">
        <v>51</v>
      </c>
      <c r="GR349" s="120" t="s">
        <v>51</v>
      </c>
      <c r="GS349" s="120" t="s">
        <v>51</v>
      </c>
      <c r="GT349" s="120" t="s">
        <v>51</v>
      </c>
      <c r="GV349" s="79"/>
      <c r="GW349" s="79"/>
      <c r="GX349" s="79"/>
      <c r="GY349" s="252"/>
      <c r="GZ349" s="120"/>
      <c r="HA349" s="79"/>
      <c r="HB349" s="79"/>
      <c r="HC349" s="120"/>
      <c r="HD349" s="75"/>
      <c r="HF349" s="75"/>
    </row>
    <row r="350" spans="1:214" s="74" customFormat="1" ht="15" x14ac:dyDescent="0.25">
      <c r="A350" s="137"/>
      <c r="B350" s="104"/>
      <c r="C350" s="136" t="s">
        <v>179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35"/>
      <c r="GO350" s="119"/>
      <c r="GP350" s="120"/>
      <c r="GQ350" s="120"/>
      <c r="GR350" s="120"/>
      <c r="GS350" s="120"/>
      <c r="GT350" s="120"/>
      <c r="GU350" s="68" t="s">
        <v>179</v>
      </c>
      <c r="GV350" s="79"/>
      <c r="GW350" s="79"/>
      <c r="GX350" s="79"/>
      <c r="GY350" s="252"/>
      <c r="GZ350" s="120"/>
      <c r="HA350" s="79"/>
      <c r="HB350" s="79"/>
      <c r="HC350" s="120"/>
      <c r="HD350" s="75"/>
      <c r="HF350" s="75"/>
    </row>
    <row r="351" spans="1:214" s="74" customFormat="1" ht="15" x14ac:dyDescent="0.25">
      <c r="A351" s="122"/>
      <c r="B351" s="134"/>
      <c r="C351" s="133" t="s">
        <v>73</v>
      </c>
      <c r="D351" s="133"/>
      <c r="E351" s="133"/>
      <c r="F351" s="133"/>
      <c r="G351" s="133"/>
      <c r="H351" s="132"/>
      <c r="I351" s="130"/>
      <c r="J351" s="130"/>
      <c r="K351" s="130"/>
      <c r="L351" s="131"/>
      <c r="M351" s="130"/>
      <c r="N351" s="131"/>
      <c r="O351" s="130"/>
      <c r="P351" s="127">
        <v>-1546.39</v>
      </c>
      <c r="GO351" s="119"/>
      <c r="GP351" s="120"/>
      <c r="GQ351" s="120"/>
      <c r="GR351" s="120"/>
      <c r="GS351" s="120"/>
      <c r="GT351" s="120"/>
      <c r="GV351" s="79"/>
      <c r="GW351" s="79"/>
      <c r="GX351" s="79"/>
      <c r="GY351" s="252"/>
      <c r="GZ351" s="120"/>
      <c r="HA351" s="79"/>
      <c r="HB351" s="79"/>
      <c r="HC351" s="120" t="s">
        <v>73</v>
      </c>
      <c r="HD351" s="75"/>
      <c r="HF351" s="75"/>
    </row>
    <row r="352" spans="1:214" s="74" customFormat="1" ht="1.5" customHeight="1" x14ac:dyDescent="0.25">
      <c r="A352" s="256"/>
      <c r="B352" s="96"/>
      <c r="C352" s="96"/>
      <c r="D352" s="96"/>
      <c r="E352" s="96"/>
      <c r="F352" s="124"/>
      <c r="G352" s="124"/>
      <c r="H352" s="124"/>
      <c r="I352" s="124"/>
      <c r="J352" s="97"/>
      <c r="K352" s="124"/>
      <c r="L352" s="97"/>
      <c r="M352" s="255"/>
      <c r="N352" s="97"/>
      <c r="O352" s="254"/>
      <c r="P352" s="253"/>
      <c r="Q352" s="247"/>
      <c r="R352" s="246"/>
      <c r="GO352" s="119"/>
      <c r="GP352" s="120"/>
      <c r="GQ352" s="120"/>
      <c r="GR352" s="120"/>
      <c r="GS352" s="120"/>
      <c r="GT352" s="120"/>
      <c r="GV352" s="79"/>
      <c r="GW352" s="79"/>
      <c r="GX352" s="79"/>
      <c r="GY352" s="252"/>
      <c r="GZ352" s="120"/>
      <c r="HA352" s="79"/>
      <c r="HB352" s="79"/>
      <c r="HC352" s="120"/>
      <c r="HD352" s="75"/>
      <c r="HF352" s="75"/>
    </row>
    <row r="353" spans="1:214" s="74" customFormat="1" ht="15" x14ac:dyDescent="0.25">
      <c r="A353" s="105"/>
      <c r="B353" s="112"/>
      <c r="C353" s="111" t="s">
        <v>214</v>
      </c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248"/>
      <c r="Q353" s="247"/>
      <c r="R353" s="246"/>
      <c r="GO353" s="119"/>
      <c r="GP353" s="120"/>
      <c r="GQ353" s="120"/>
      <c r="GR353" s="120"/>
      <c r="GS353" s="120"/>
      <c r="GT353" s="120"/>
      <c r="GV353" s="79"/>
      <c r="GW353" s="79"/>
      <c r="GX353" s="79"/>
      <c r="GY353" s="252"/>
      <c r="GZ353" s="120"/>
      <c r="HA353" s="79"/>
      <c r="HB353" s="79"/>
      <c r="HC353" s="120"/>
      <c r="HD353" s="75" t="s">
        <v>214</v>
      </c>
      <c r="HF353" s="75"/>
    </row>
    <row r="354" spans="1:214" s="74" customFormat="1" ht="15" x14ac:dyDescent="0.25">
      <c r="A354" s="105"/>
      <c r="B354" s="104"/>
      <c r="C354" s="103" t="s">
        <v>70</v>
      </c>
      <c r="D354" s="103"/>
      <c r="E354" s="103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53">
        <v>146035.54</v>
      </c>
      <c r="Q354" s="247"/>
      <c r="R354" s="246"/>
      <c r="GO354" s="119"/>
      <c r="GP354" s="120"/>
      <c r="GQ354" s="120"/>
      <c r="GR354" s="120"/>
      <c r="GS354" s="120"/>
      <c r="GT354" s="120"/>
      <c r="GV354" s="79"/>
      <c r="GW354" s="79"/>
      <c r="GX354" s="79"/>
      <c r="GY354" s="252"/>
      <c r="GZ354" s="120"/>
      <c r="HA354" s="79"/>
      <c r="HB354" s="79"/>
      <c r="HC354" s="120"/>
      <c r="HD354" s="75"/>
      <c r="HE354" s="67" t="s">
        <v>70</v>
      </c>
      <c r="HF354" s="75"/>
    </row>
    <row r="355" spans="1:214" s="74" customFormat="1" ht="15" x14ac:dyDescent="0.25">
      <c r="A355" s="105"/>
      <c r="B355" s="104"/>
      <c r="C355" s="103" t="s">
        <v>69</v>
      </c>
      <c r="D355" s="103"/>
      <c r="E355" s="103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48"/>
      <c r="Q355" s="247"/>
      <c r="R355" s="246"/>
      <c r="GO355" s="119"/>
      <c r="GP355" s="120"/>
      <c r="GQ355" s="120"/>
      <c r="GR355" s="120"/>
      <c r="GS355" s="120"/>
      <c r="GT355" s="120"/>
      <c r="GV355" s="79"/>
      <c r="GW355" s="79"/>
      <c r="GX355" s="79"/>
      <c r="GY355" s="252"/>
      <c r="GZ355" s="120"/>
      <c r="HA355" s="79"/>
      <c r="HB355" s="79"/>
      <c r="HC355" s="120"/>
      <c r="HD355" s="75"/>
      <c r="HE355" s="67" t="s">
        <v>69</v>
      </c>
      <c r="HF355" s="75"/>
    </row>
    <row r="356" spans="1:214" s="74" customFormat="1" ht="15" x14ac:dyDescent="0.25">
      <c r="A356" s="105"/>
      <c r="B356" s="104"/>
      <c r="C356" s="103" t="s">
        <v>68</v>
      </c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53">
        <v>128552.39</v>
      </c>
      <c r="Q356" s="247"/>
      <c r="R356" s="246"/>
      <c r="GO356" s="119"/>
      <c r="GP356" s="120"/>
      <c r="GQ356" s="120"/>
      <c r="GR356" s="120"/>
      <c r="GS356" s="120"/>
      <c r="GT356" s="120"/>
      <c r="GV356" s="79"/>
      <c r="GW356" s="79"/>
      <c r="GX356" s="79"/>
      <c r="GY356" s="252"/>
      <c r="GZ356" s="120"/>
      <c r="HA356" s="79"/>
      <c r="HB356" s="79"/>
      <c r="HC356" s="120"/>
      <c r="HD356" s="75"/>
      <c r="HE356" s="67" t="s">
        <v>68</v>
      </c>
      <c r="HF356" s="75"/>
    </row>
    <row r="357" spans="1:214" s="74" customFormat="1" ht="15" x14ac:dyDescent="0.25">
      <c r="A357" s="105"/>
      <c r="B357" s="104"/>
      <c r="C357" s="103" t="s">
        <v>211</v>
      </c>
      <c r="D357" s="103"/>
      <c r="E357" s="103"/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53">
        <v>17600.240000000002</v>
      </c>
      <c r="Q357" s="247"/>
      <c r="R357" s="246"/>
      <c r="GO357" s="119"/>
      <c r="GP357" s="120"/>
      <c r="GQ357" s="120"/>
      <c r="GR357" s="120"/>
      <c r="GS357" s="120"/>
      <c r="GT357" s="120"/>
      <c r="GV357" s="79"/>
      <c r="GW357" s="79"/>
      <c r="GX357" s="79"/>
      <c r="GY357" s="252"/>
      <c r="GZ357" s="120"/>
      <c r="HA357" s="79"/>
      <c r="HB357" s="79"/>
      <c r="HC357" s="120"/>
      <c r="HD357" s="75"/>
      <c r="HE357" s="67" t="s">
        <v>211</v>
      </c>
      <c r="HF357" s="75"/>
    </row>
    <row r="358" spans="1:214" s="74" customFormat="1" ht="15" x14ac:dyDescent="0.25">
      <c r="A358" s="105"/>
      <c r="B358" s="104"/>
      <c r="C358" s="103" t="s">
        <v>67</v>
      </c>
      <c r="D358" s="103"/>
      <c r="E358" s="103"/>
      <c r="F358" s="103"/>
      <c r="G358" s="103"/>
      <c r="H358" s="103"/>
      <c r="I358" s="103"/>
      <c r="J358" s="103"/>
      <c r="K358" s="103"/>
      <c r="L358" s="103"/>
      <c r="M358" s="103"/>
      <c r="N358" s="103"/>
      <c r="O358" s="103"/>
      <c r="P358" s="172">
        <v>-117.09</v>
      </c>
      <c r="Q358" s="247"/>
      <c r="R358" s="246"/>
      <c r="GO358" s="119"/>
      <c r="GP358" s="120"/>
      <c r="GQ358" s="120"/>
      <c r="GR358" s="120"/>
      <c r="GS358" s="120"/>
      <c r="GT358" s="120"/>
      <c r="GV358" s="79"/>
      <c r="GW358" s="79"/>
      <c r="GX358" s="79"/>
      <c r="GY358" s="252"/>
      <c r="GZ358" s="120"/>
      <c r="HA358" s="79"/>
      <c r="HB358" s="79"/>
      <c r="HC358" s="120"/>
      <c r="HD358" s="75"/>
      <c r="HE358" s="67" t="s">
        <v>67</v>
      </c>
      <c r="HF358" s="75"/>
    </row>
    <row r="359" spans="1:214" s="74" customFormat="1" ht="15" x14ac:dyDescent="0.25">
      <c r="A359" s="105"/>
      <c r="B359" s="104"/>
      <c r="C359" s="103" t="s">
        <v>209</v>
      </c>
      <c r="D359" s="103"/>
      <c r="E359" s="103"/>
      <c r="F359" s="103"/>
      <c r="G359" s="103"/>
      <c r="H359" s="103"/>
      <c r="I359" s="103"/>
      <c r="J359" s="103"/>
      <c r="K359" s="103"/>
      <c r="L359" s="103"/>
      <c r="M359" s="103"/>
      <c r="N359" s="103"/>
      <c r="O359" s="103"/>
      <c r="P359" s="153">
        <v>354290.41</v>
      </c>
      <c r="Q359" s="247"/>
      <c r="R359" s="246"/>
      <c r="GO359" s="119"/>
      <c r="GP359" s="120"/>
      <c r="GQ359" s="120"/>
      <c r="GR359" s="120"/>
      <c r="GS359" s="120"/>
      <c r="GT359" s="120"/>
      <c r="GV359" s="79"/>
      <c r="GW359" s="79"/>
      <c r="GX359" s="79"/>
      <c r="GY359" s="252"/>
      <c r="GZ359" s="120"/>
      <c r="HA359" s="79"/>
      <c r="HB359" s="79"/>
      <c r="HC359" s="120"/>
      <c r="HD359" s="75"/>
      <c r="HE359" s="67" t="s">
        <v>209</v>
      </c>
      <c r="HF359" s="75"/>
    </row>
    <row r="360" spans="1:214" s="74" customFormat="1" ht="15" x14ac:dyDescent="0.25">
      <c r="A360" s="105"/>
      <c r="B360" s="104"/>
      <c r="C360" s="103" t="s">
        <v>69</v>
      </c>
      <c r="D360" s="103"/>
      <c r="E360" s="103"/>
      <c r="F360" s="103"/>
      <c r="G360" s="103"/>
      <c r="H360" s="103"/>
      <c r="I360" s="103"/>
      <c r="J360" s="103"/>
      <c r="K360" s="103"/>
      <c r="L360" s="103"/>
      <c r="M360" s="103"/>
      <c r="N360" s="103"/>
      <c r="O360" s="103"/>
      <c r="P360" s="148"/>
      <c r="Q360" s="247"/>
      <c r="R360" s="246"/>
      <c r="GO360" s="119"/>
      <c r="GP360" s="120"/>
      <c r="GQ360" s="120"/>
      <c r="GR360" s="120"/>
      <c r="GS360" s="120"/>
      <c r="GT360" s="120"/>
      <c r="GV360" s="79"/>
      <c r="GW360" s="79"/>
      <c r="GX360" s="79"/>
      <c r="GY360" s="252"/>
      <c r="GZ360" s="120"/>
      <c r="HA360" s="79"/>
      <c r="HB360" s="79"/>
      <c r="HC360" s="120"/>
      <c r="HD360" s="75"/>
      <c r="HE360" s="67" t="s">
        <v>69</v>
      </c>
      <c r="HF360" s="75"/>
    </row>
    <row r="361" spans="1:214" s="74" customFormat="1" ht="15" x14ac:dyDescent="0.25">
      <c r="A361" s="105"/>
      <c r="B361" s="104"/>
      <c r="C361" s="103" t="s">
        <v>208</v>
      </c>
      <c r="D361" s="103"/>
      <c r="E361" s="103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53">
        <v>128552.39</v>
      </c>
      <c r="Q361" s="247"/>
      <c r="R361" s="246"/>
      <c r="GO361" s="119"/>
      <c r="GP361" s="120"/>
      <c r="GQ361" s="120"/>
      <c r="GR361" s="120"/>
      <c r="GS361" s="120"/>
      <c r="GT361" s="120"/>
      <c r="GV361" s="79"/>
      <c r="GW361" s="79"/>
      <c r="GX361" s="79"/>
      <c r="GY361" s="252"/>
      <c r="GZ361" s="120"/>
      <c r="HA361" s="79"/>
      <c r="HB361" s="79"/>
      <c r="HC361" s="120"/>
      <c r="HD361" s="75"/>
      <c r="HE361" s="67" t="s">
        <v>208</v>
      </c>
      <c r="HF361" s="75"/>
    </row>
    <row r="362" spans="1:214" s="74" customFormat="1" ht="15" x14ac:dyDescent="0.25">
      <c r="A362" s="105"/>
      <c r="B362" s="104"/>
      <c r="C362" s="103" t="s">
        <v>207</v>
      </c>
      <c r="D362" s="103"/>
      <c r="E362" s="103"/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53">
        <v>17600.240000000002</v>
      </c>
      <c r="Q362" s="247"/>
      <c r="R362" s="246"/>
      <c r="GO362" s="119"/>
      <c r="GP362" s="120"/>
      <c r="GQ362" s="120"/>
      <c r="GR362" s="120"/>
      <c r="GS362" s="120"/>
      <c r="GT362" s="120"/>
      <c r="GV362" s="79"/>
      <c r="GW362" s="79"/>
      <c r="GX362" s="79"/>
      <c r="GY362" s="252"/>
      <c r="GZ362" s="120"/>
      <c r="HA362" s="79"/>
      <c r="HB362" s="79"/>
      <c r="HC362" s="120"/>
      <c r="HD362" s="75"/>
      <c r="HE362" s="67" t="s">
        <v>207</v>
      </c>
      <c r="HF362" s="75"/>
    </row>
    <row r="363" spans="1:214" s="74" customFormat="1" ht="15" x14ac:dyDescent="0.25">
      <c r="A363" s="105"/>
      <c r="B363" s="104"/>
      <c r="C363" s="103" t="s">
        <v>205</v>
      </c>
      <c r="D363" s="103"/>
      <c r="E363" s="103"/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72">
        <v>-117.09</v>
      </c>
      <c r="Q363" s="247"/>
      <c r="R363" s="246"/>
      <c r="GO363" s="119"/>
      <c r="GP363" s="120"/>
      <c r="GQ363" s="120"/>
      <c r="GR363" s="120"/>
      <c r="GS363" s="120"/>
      <c r="GT363" s="120"/>
      <c r="GV363" s="79"/>
      <c r="GW363" s="79"/>
      <c r="GX363" s="79"/>
      <c r="GY363" s="252"/>
      <c r="GZ363" s="120"/>
      <c r="HA363" s="79"/>
      <c r="HB363" s="79"/>
      <c r="HC363" s="120"/>
      <c r="HD363" s="75"/>
      <c r="HE363" s="67" t="s">
        <v>205</v>
      </c>
      <c r="HF363" s="75"/>
    </row>
    <row r="364" spans="1:214" s="74" customFormat="1" ht="15" x14ac:dyDescent="0.25">
      <c r="A364" s="105"/>
      <c r="B364" s="104"/>
      <c r="C364" s="103" t="s">
        <v>204</v>
      </c>
      <c r="D364" s="103"/>
      <c r="E364" s="103"/>
      <c r="F364" s="103"/>
      <c r="G364" s="103"/>
      <c r="H364" s="103"/>
      <c r="I364" s="103"/>
      <c r="J364" s="103"/>
      <c r="K364" s="103"/>
      <c r="L364" s="103"/>
      <c r="M364" s="103"/>
      <c r="N364" s="103"/>
      <c r="O364" s="103"/>
      <c r="P364" s="153">
        <v>132408.95999999999</v>
      </c>
      <c r="Q364" s="247"/>
      <c r="R364" s="246"/>
      <c r="GO364" s="119"/>
      <c r="GP364" s="120"/>
      <c r="GQ364" s="120"/>
      <c r="GR364" s="120"/>
      <c r="GS364" s="120"/>
      <c r="GT364" s="120"/>
      <c r="GV364" s="79"/>
      <c r="GW364" s="79"/>
      <c r="GX364" s="79"/>
      <c r="GY364" s="252"/>
      <c r="GZ364" s="120"/>
      <c r="HA364" s="79"/>
      <c r="HB364" s="79"/>
      <c r="HC364" s="120"/>
      <c r="HD364" s="75"/>
      <c r="HE364" s="67" t="s">
        <v>204</v>
      </c>
      <c r="HF364" s="75"/>
    </row>
    <row r="365" spans="1:214" s="74" customFormat="1" ht="15" x14ac:dyDescent="0.25">
      <c r="A365" s="105"/>
      <c r="B365" s="104"/>
      <c r="C365" s="103" t="s">
        <v>203</v>
      </c>
      <c r="D365" s="103"/>
      <c r="E365" s="103"/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53">
        <v>75845.91</v>
      </c>
      <c r="Q365" s="247"/>
      <c r="R365" s="246"/>
      <c r="GO365" s="119"/>
      <c r="GP365" s="120"/>
      <c r="GQ365" s="120"/>
      <c r="GR365" s="120"/>
      <c r="GS365" s="120"/>
      <c r="GT365" s="120"/>
      <c r="GV365" s="79"/>
      <c r="GW365" s="79"/>
      <c r="GX365" s="79"/>
      <c r="GY365" s="252"/>
      <c r="GZ365" s="120"/>
      <c r="HA365" s="79"/>
      <c r="HB365" s="79"/>
      <c r="HC365" s="120"/>
      <c r="HD365" s="75"/>
      <c r="HE365" s="67" t="s">
        <v>203</v>
      </c>
      <c r="HF365" s="75"/>
    </row>
    <row r="366" spans="1:214" s="74" customFormat="1" ht="15" x14ac:dyDescent="0.25">
      <c r="A366" s="105"/>
      <c r="B366" s="104"/>
      <c r="C366" s="103" t="s">
        <v>60</v>
      </c>
      <c r="D366" s="103"/>
      <c r="E366" s="103"/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153">
        <v>128552.39</v>
      </c>
      <c r="Q366" s="247"/>
      <c r="R366" s="246"/>
      <c r="GO366" s="119"/>
      <c r="GP366" s="120"/>
      <c r="GQ366" s="120"/>
      <c r="GR366" s="120"/>
      <c r="GS366" s="120"/>
      <c r="GT366" s="120"/>
      <c r="GV366" s="79"/>
      <c r="GW366" s="79"/>
      <c r="GX366" s="79"/>
      <c r="GY366" s="252"/>
      <c r="GZ366" s="120"/>
      <c r="HA366" s="79"/>
      <c r="HB366" s="79"/>
      <c r="HC366" s="120"/>
      <c r="HD366" s="75"/>
      <c r="HE366" s="67" t="s">
        <v>60</v>
      </c>
      <c r="HF366" s="75"/>
    </row>
    <row r="367" spans="1:214" s="74" customFormat="1" ht="15" x14ac:dyDescent="0.25">
      <c r="A367" s="105"/>
      <c r="B367" s="104"/>
      <c r="C367" s="103" t="s">
        <v>202</v>
      </c>
      <c r="D367" s="103"/>
      <c r="E367" s="103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53">
        <v>132408.95999999999</v>
      </c>
      <c r="Q367" s="247"/>
      <c r="R367" s="246"/>
      <c r="GO367" s="119"/>
      <c r="GP367" s="120"/>
      <c r="GQ367" s="120"/>
      <c r="GR367" s="120"/>
      <c r="GS367" s="120"/>
      <c r="GT367" s="120"/>
      <c r="GV367" s="79"/>
      <c r="GW367" s="79"/>
      <c r="GX367" s="79"/>
      <c r="GY367" s="252"/>
      <c r="GZ367" s="120"/>
      <c r="HA367" s="79"/>
      <c r="HB367" s="79"/>
      <c r="HC367" s="120"/>
      <c r="HD367" s="75"/>
      <c r="HE367" s="67" t="s">
        <v>202</v>
      </c>
      <c r="HF367" s="75"/>
    </row>
    <row r="368" spans="1:214" s="74" customFormat="1" ht="15" x14ac:dyDescent="0.25">
      <c r="A368" s="105"/>
      <c r="B368" s="104"/>
      <c r="C368" s="103" t="s">
        <v>201</v>
      </c>
      <c r="D368" s="103"/>
      <c r="E368" s="103"/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53">
        <v>75845.91</v>
      </c>
      <c r="Q368" s="247"/>
      <c r="R368" s="246"/>
      <c r="GO368" s="119"/>
      <c r="GP368" s="120"/>
      <c r="GQ368" s="120"/>
      <c r="GR368" s="120"/>
      <c r="GS368" s="120"/>
      <c r="GT368" s="120"/>
      <c r="GV368" s="79"/>
      <c r="GW368" s="79"/>
      <c r="GX368" s="79"/>
      <c r="GY368" s="252"/>
      <c r="GZ368" s="120"/>
      <c r="HA368" s="79"/>
      <c r="HB368" s="79"/>
      <c r="HC368" s="120"/>
      <c r="HD368" s="75"/>
      <c r="HE368" s="67" t="s">
        <v>201</v>
      </c>
      <c r="HF368" s="75"/>
    </row>
    <row r="369" spans="1:217" s="74" customFormat="1" ht="15" x14ac:dyDescent="0.25">
      <c r="A369" s="105"/>
      <c r="B369" s="112"/>
      <c r="C369" s="111" t="s">
        <v>213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245">
        <v>354290.41</v>
      </c>
      <c r="Q369" s="247"/>
      <c r="R369" s="246"/>
      <c r="GO369" s="119"/>
      <c r="GP369" s="120"/>
      <c r="GQ369" s="120"/>
      <c r="GR369" s="120"/>
      <c r="GS369" s="120"/>
      <c r="GT369" s="120"/>
      <c r="GV369" s="79"/>
      <c r="GW369" s="79"/>
      <c r="GX369" s="79"/>
      <c r="GY369" s="252"/>
      <c r="GZ369" s="120"/>
      <c r="HA369" s="79"/>
      <c r="HB369" s="79"/>
      <c r="HC369" s="120"/>
      <c r="HD369" s="75"/>
      <c r="HF369" s="75" t="s">
        <v>213</v>
      </c>
    </row>
    <row r="370" spans="1:217" s="74" customFormat="1" ht="15" x14ac:dyDescent="0.25">
      <c r="A370" s="105"/>
      <c r="B370" s="104"/>
      <c r="C370" s="103" t="s">
        <v>58</v>
      </c>
      <c r="D370" s="103"/>
      <c r="E370" s="103"/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48"/>
      <c r="Q370" s="247"/>
      <c r="R370" s="246"/>
      <c r="GO370" s="119"/>
      <c r="GP370" s="120"/>
      <c r="GQ370" s="120"/>
      <c r="GR370" s="120"/>
      <c r="GS370" s="120"/>
      <c r="GT370" s="120"/>
      <c r="GV370" s="79"/>
      <c r="GW370" s="79"/>
      <c r="GX370" s="79"/>
      <c r="GY370" s="252"/>
      <c r="GZ370" s="120"/>
      <c r="HA370" s="79"/>
      <c r="HB370" s="79"/>
      <c r="HC370" s="120"/>
      <c r="HD370" s="75"/>
      <c r="HE370" s="67" t="s">
        <v>58</v>
      </c>
      <c r="HF370" s="75"/>
    </row>
    <row r="371" spans="1:217" s="74" customFormat="1" ht="15" x14ac:dyDescent="0.25">
      <c r="A371" s="105"/>
      <c r="B371" s="104"/>
      <c r="C371" s="103" t="s">
        <v>55</v>
      </c>
      <c r="D371" s="103"/>
      <c r="E371" s="103"/>
      <c r="F371" s="103"/>
      <c r="G371" s="103"/>
      <c r="H371" s="103"/>
      <c r="I371" s="103"/>
      <c r="J371" s="103"/>
      <c r="K371" s="102" t="s">
        <v>342</v>
      </c>
      <c r="L371" s="243"/>
      <c r="M371" s="243"/>
      <c r="O371" s="242"/>
      <c r="P371" s="148"/>
      <c r="Q371" s="247"/>
      <c r="R371" s="246"/>
      <c r="GO371" s="119"/>
      <c r="GP371" s="120"/>
      <c r="GQ371" s="120"/>
      <c r="GR371" s="120"/>
      <c r="GS371" s="120"/>
      <c r="GT371" s="120"/>
      <c r="GV371" s="79"/>
      <c r="GW371" s="79"/>
      <c r="GX371" s="79"/>
      <c r="GY371" s="252"/>
      <c r="GZ371" s="120"/>
      <c r="HA371" s="79"/>
      <c r="HB371" s="79"/>
      <c r="HC371" s="120"/>
      <c r="HD371" s="75"/>
      <c r="HF371" s="75"/>
      <c r="HG371" s="67" t="s">
        <v>55</v>
      </c>
    </row>
    <row r="372" spans="1:217" s="74" customFormat="1" ht="1.5" customHeight="1" x14ac:dyDescent="0.25">
      <c r="A372" s="98"/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251"/>
      <c r="O372" s="250"/>
      <c r="P372" s="249"/>
      <c r="Q372" s="247"/>
      <c r="R372" s="246"/>
    </row>
    <row r="373" spans="1:217" s="74" customFormat="1" ht="15" x14ac:dyDescent="0.25">
      <c r="A373" s="105"/>
      <c r="B373" s="112"/>
      <c r="C373" s="111" t="s">
        <v>71</v>
      </c>
      <c r="D373" s="111"/>
      <c r="E373" s="111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248"/>
      <c r="Q373" s="247"/>
      <c r="R373" s="246"/>
      <c r="HH373" s="75" t="s">
        <v>71</v>
      </c>
    </row>
    <row r="374" spans="1:217" s="74" customFormat="1" ht="15" x14ac:dyDescent="0.25">
      <c r="A374" s="105"/>
      <c r="B374" s="104"/>
      <c r="C374" s="103" t="s">
        <v>70</v>
      </c>
      <c r="D374" s="103"/>
      <c r="E374" s="103"/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53">
        <v>203240.94</v>
      </c>
      <c r="Q374" s="241"/>
      <c r="R374" s="244"/>
      <c r="HH374" s="75"/>
      <c r="HI374" s="67" t="s">
        <v>70</v>
      </c>
    </row>
    <row r="375" spans="1:217" s="74" customFormat="1" ht="15" x14ac:dyDescent="0.25">
      <c r="A375" s="105"/>
      <c r="B375" s="104"/>
      <c r="C375" s="103" t="s">
        <v>69</v>
      </c>
      <c r="D375" s="103"/>
      <c r="E375" s="103"/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148"/>
      <c r="Q375" s="241"/>
      <c r="R375" s="244"/>
      <c r="HH375" s="75"/>
      <c r="HI375" s="67" t="s">
        <v>69</v>
      </c>
    </row>
    <row r="376" spans="1:217" s="74" customFormat="1" ht="15" x14ac:dyDescent="0.25">
      <c r="A376" s="105"/>
      <c r="B376" s="104"/>
      <c r="C376" s="103" t="s">
        <v>68</v>
      </c>
      <c r="D376" s="103"/>
      <c r="E376" s="103"/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153">
        <v>159892.99</v>
      </c>
      <c r="Q376" s="241"/>
      <c r="R376" s="244"/>
      <c r="HH376" s="75"/>
      <c r="HI376" s="67" t="s">
        <v>68</v>
      </c>
    </row>
    <row r="377" spans="1:217" s="74" customFormat="1" ht="15" x14ac:dyDescent="0.25">
      <c r="A377" s="105"/>
      <c r="B377" s="104"/>
      <c r="C377" s="103" t="s">
        <v>211</v>
      </c>
      <c r="D377" s="103"/>
      <c r="E377" s="103"/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53">
        <v>20291.689999999999</v>
      </c>
      <c r="Q377" s="241"/>
      <c r="R377" s="244"/>
      <c r="HH377" s="75"/>
      <c r="HI377" s="67" t="s">
        <v>211</v>
      </c>
    </row>
    <row r="378" spans="1:217" s="74" customFormat="1" ht="15" x14ac:dyDescent="0.25">
      <c r="A378" s="105"/>
      <c r="B378" s="104"/>
      <c r="C378" s="103" t="s">
        <v>210</v>
      </c>
      <c r="D378" s="103"/>
      <c r="E378" s="103"/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53">
        <v>2476.6999999999998</v>
      </c>
      <c r="Q378" s="241"/>
      <c r="R378" s="244"/>
      <c r="HH378" s="75"/>
      <c r="HI378" s="67" t="s">
        <v>210</v>
      </c>
    </row>
    <row r="379" spans="1:217" s="74" customFormat="1" ht="15" x14ac:dyDescent="0.25">
      <c r="A379" s="105"/>
      <c r="B379" s="104"/>
      <c r="C379" s="103" t="s">
        <v>67</v>
      </c>
      <c r="D379" s="103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53">
        <v>20579.560000000001</v>
      </c>
      <c r="Q379" s="241"/>
      <c r="R379" s="244"/>
      <c r="HH379" s="75"/>
      <c r="HI379" s="67" t="s">
        <v>67</v>
      </c>
    </row>
    <row r="380" spans="1:217" s="74" customFormat="1" ht="15" x14ac:dyDescent="0.25">
      <c r="A380" s="105"/>
      <c r="B380" s="104"/>
      <c r="C380" s="103" t="s">
        <v>209</v>
      </c>
      <c r="D380" s="103"/>
      <c r="E380" s="103"/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53">
        <v>431720.37</v>
      </c>
      <c r="Q380" s="241"/>
      <c r="R380" s="244"/>
      <c r="HH380" s="75"/>
      <c r="HI380" s="67" t="s">
        <v>209</v>
      </c>
    </row>
    <row r="381" spans="1:217" s="74" customFormat="1" ht="15" x14ac:dyDescent="0.25">
      <c r="A381" s="105"/>
      <c r="B381" s="104"/>
      <c r="C381" s="103" t="s">
        <v>69</v>
      </c>
      <c r="D381" s="103"/>
      <c r="E381" s="103"/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48"/>
      <c r="Q381" s="241"/>
      <c r="R381" s="244"/>
      <c r="HH381" s="75"/>
      <c r="HI381" s="67" t="s">
        <v>69</v>
      </c>
    </row>
    <row r="382" spans="1:217" s="74" customFormat="1" ht="15" x14ac:dyDescent="0.25">
      <c r="A382" s="105"/>
      <c r="B382" s="104"/>
      <c r="C382" s="103" t="s">
        <v>208</v>
      </c>
      <c r="D382" s="103"/>
      <c r="E382" s="103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53">
        <v>150130.96</v>
      </c>
      <c r="Q382" s="241"/>
      <c r="R382" s="244"/>
      <c r="HH382" s="75"/>
      <c r="HI382" s="67" t="s">
        <v>208</v>
      </c>
    </row>
    <row r="383" spans="1:217" s="74" customFormat="1" ht="15" x14ac:dyDescent="0.25">
      <c r="A383" s="105"/>
      <c r="B383" s="104"/>
      <c r="C383" s="103" t="s">
        <v>207</v>
      </c>
      <c r="D383" s="103"/>
      <c r="E383" s="10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53">
        <v>18485.16</v>
      </c>
      <c r="Q383" s="241"/>
      <c r="R383" s="244"/>
      <c r="HH383" s="75"/>
      <c r="HI383" s="67" t="s">
        <v>207</v>
      </c>
    </row>
    <row r="384" spans="1:217" s="74" customFormat="1" ht="15" x14ac:dyDescent="0.25">
      <c r="A384" s="105"/>
      <c r="B384" s="104"/>
      <c r="C384" s="103" t="s">
        <v>206</v>
      </c>
      <c r="D384" s="103"/>
      <c r="E384" s="103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72">
        <v>624.1</v>
      </c>
      <c r="Q384" s="241"/>
      <c r="R384" s="244"/>
      <c r="HH384" s="75"/>
      <c r="HI384" s="67" t="s">
        <v>206</v>
      </c>
    </row>
    <row r="385" spans="1:218" s="74" customFormat="1" ht="15" x14ac:dyDescent="0.25">
      <c r="A385" s="105"/>
      <c r="B385" s="104"/>
      <c r="C385" s="103" t="s">
        <v>205</v>
      </c>
      <c r="D385" s="103"/>
      <c r="E385" s="103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53">
        <v>20442.259999999998</v>
      </c>
      <c r="Q385" s="241"/>
      <c r="R385" s="244"/>
      <c r="HH385" s="75"/>
      <c r="HI385" s="67" t="s">
        <v>205</v>
      </c>
    </row>
    <row r="386" spans="1:218" s="74" customFormat="1" ht="15" x14ac:dyDescent="0.25">
      <c r="A386" s="105"/>
      <c r="B386" s="104"/>
      <c r="C386" s="103" t="s">
        <v>204</v>
      </c>
      <c r="D386" s="103"/>
      <c r="E386" s="103"/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53">
        <v>153966.53</v>
      </c>
      <c r="Q386" s="241"/>
      <c r="R386" s="244"/>
      <c r="HH386" s="75"/>
      <c r="HI386" s="67" t="s">
        <v>204</v>
      </c>
    </row>
    <row r="387" spans="1:218" s="74" customFormat="1" ht="15" x14ac:dyDescent="0.25">
      <c r="A387" s="105"/>
      <c r="B387" s="104"/>
      <c r="C387" s="103" t="s">
        <v>203</v>
      </c>
      <c r="D387" s="103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53">
        <v>88071.360000000001</v>
      </c>
      <c r="Q387" s="241"/>
      <c r="R387" s="244"/>
      <c r="HH387" s="75"/>
      <c r="HI387" s="67" t="s">
        <v>203</v>
      </c>
    </row>
    <row r="388" spans="1:218" s="74" customFormat="1" ht="15" x14ac:dyDescent="0.25">
      <c r="A388" s="105"/>
      <c r="B388" s="104"/>
      <c r="C388" s="103" t="s">
        <v>66</v>
      </c>
      <c r="D388" s="103"/>
      <c r="E388" s="103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53">
        <v>29935.08</v>
      </c>
      <c r="Q388" s="241"/>
      <c r="R388" s="244"/>
      <c r="HH388" s="75"/>
      <c r="HI388" s="67" t="s">
        <v>66</v>
      </c>
    </row>
    <row r="389" spans="1:218" s="74" customFormat="1" ht="15" x14ac:dyDescent="0.25">
      <c r="A389" s="105"/>
      <c r="B389" s="104"/>
      <c r="C389" s="103" t="s">
        <v>69</v>
      </c>
      <c r="D389" s="103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48"/>
      <c r="Q389" s="241"/>
      <c r="R389" s="244"/>
      <c r="HH389" s="75"/>
      <c r="HI389" s="67" t="s">
        <v>69</v>
      </c>
    </row>
    <row r="390" spans="1:218" s="74" customFormat="1" ht="15" x14ac:dyDescent="0.25">
      <c r="A390" s="105"/>
      <c r="B390" s="104"/>
      <c r="C390" s="103" t="s">
        <v>208</v>
      </c>
      <c r="D390" s="103"/>
      <c r="E390" s="103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53">
        <v>9762.0300000000007</v>
      </c>
      <c r="Q390" s="241"/>
      <c r="R390" s="244"/>
      <c r="HH390" s="75"/>
      <c r="HI390" s="67" t="s">
        <v>208</v>
      </c>
    </row>
    <row r="391" spans="1:218" s="74" customFormat="1" ht="15" x14ac:dyDescent="0.25">
      <c r="A391" s="105"/>
      <c r="B391" s="104"/>
      <c r="C391" s="103" t="s">
        <v>207</v>
      </c>
      <c r="D391" s="103"/>
      <c r="E391" s="103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53">
        <v>1806.53</v>
      </c>
      <c r="Q391" s="241"/>
      <c r="R391" s="244"/>
      <c r="HH391" s="75"/>
      <c r="HI391" s="67" t="s">
        <v>207</v>
      </c>
    </row>
    <row r="392" spans="1:218" s="74" customFormat="1" ht="15" x14ac:dyDescent="0.25">
      <c r="A392" s="105"/>
      <c r="B392" s="104"/>
      <c r="C392" s="103" t="s">
        <v>206</v>
      </c>
      <c r="D392" s="103"/>
      <c r="E392" s="103"/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53">
        <v>1852.6</v>
      </c>
      <c r="Q392" s="241"/>
      <c r="R392" s="244"/>
      <c r="HH392" s="75"/>
      <c r="HI392" s="67" t="s">
        <v>206</v>
      </c>
    </row>
    <row r="393" spans="1:218" s="74" customFormat="1" ht="15" x14ac:dyDescent="0.25">
      <c r="A393" s="105"/>
      <c r="B393" s="104"/>
      <c r="C393" s="103" t="s">
        <v>205</v>
      </c>
      <c r="D393" s="103"/>
      <c r="E393" s="103"/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72">
        <v>137.30000000000001</v>
      </c>
      <c r="Q393" s="241"/>
      <c r="R393" s="244"/>
      <c r="HH393" s="75"/>
      <c r="HI393" s="67" t="s">
        <v>205</v>
      </c>
    </row>
    <row r="394" spans="1:218" s="74" customFormat="1" ht="15" x14ac:dyDescent="0.25">
      <c r="A394" s="105"/>
      <c r="B394" s="104"/>
      <c r="C394" s="103" t="s">
        <v>204</v>
      </c>
      <c r="D394" s="103"/>
      <c r="E394" s="103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53">
        <v>10685.45</v>
      </c>
      <c r="Q394" s="241"/>
      <c r="R394" s="244"/>
      <c r="HH394" s="75"/>
      <c r="HI394" s="67" t="s">
        <v>204</v>
      </c>
    </row>
    <row r="395" spans="1:218" s="74" customFormat="1" ht="15" x14ac:dyDescent="0.25">
      <c r="A395" s="105"/>
      <c r="B395" s="104"/>
      <c r="C395" s="103" t="s">
        <v>203</v>
      </c>
      <c r="D395" s="103"/>
      <c r="E395" s="103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53">
        <v>5691.17</v>
      </c>
      <c r="Q395" s="241"/>
      <c r="R395" s="244"/>
      <c r="HH395" s="75"/>
      <c r="HI395" s="67" t="s">
        <v>203</v>
      </c>
    </row>
    <row r="396" spans="1:218" s="74" customFormat="1" ht="15" x14ac:dyDescent="0.25">
      <c r="A396" s="105"/>
      <c r="B396" s="104"/>
      <c r="C396" s="103" t="s">
        <v>60</v>
      </c>
      <c r="D396" s="103"/>
      <c r="E396" s="103"/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153">
        <v>162369.69</v>
      </c>
      <c r="Q396" s="241"/>
      <c r="R396" s="244"/>
      <c r="HH396" s="75"/>
      <c r="HI396" s="67" t="s">
        <v>60</v>
      </c>
    </row>
    <row r="397" spans="1:218" s="74" customFormat="1" ht="15" x14ac:dyDescent="0.25">
      <c r="A397" s="105"/>
      <c r="B397" s="104"/>
      <c r="C397" s="103" t="s">
        <v>202</v>
      </c>
      <c r="D397" s="103"/>
      <c r="E397" s="103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53">
        <v>164651.98000000001</v>
      </c>
      <c r="Q397" s="241"/>
      <c r="R397" s="244"/>
      <c r="HH397" s="75"/>
      <c r="HI397" s="67" t="s">
        <v>202</v>
      </c>
    </row>
    <row r="398" spans="1:218" s="74" customFormat="1" ht="15" x14ac:dyDescent="0.25">
      <c r="A398" s="105"/>
      <c r="B398" s="104"/>
      <c r="C398" s="103" t="s">
        <v>201</v>
      </c>
      <c r="D398" s="103"/>
      <c r="E398" s="103"/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153">
        <v>93762.53</v>
      </c>
      <c r="Q398" s="241"/>
      <c r="R398" s="244"/>
      <c r="HH398" s="75"/>
      <c r="HI398" s="67" t="s">
        <v>201</v>
      </c>
    </row>
    <row r="399" spans="1:218" s="74" customFormat="1" ht="15" x14ac:dyDescent="0.25">
      <c r="A399" s="105"/>
      <c r="B399" s="112"/>
      <c r="C399" s="111" t="s">
        <v>200</v>
      </c>
      <c r="D399" s="111"/>
      <c r="E399" s="111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245">
        <v>461655.45</v>
      </c>
      <c r="Q399" s="241"/>
      <c r="R399" s="240"/>
      <c r="HH399" s="75"/>
      <c r="HJ399" s="75" t="s">
        <v>200</v>
      </c>
    </row>
    <row r="400" spans="1:218" s="74" customFormat="1" ht="15" x14ac:dyDescent="0.25">
      <c r="A400" s="105"/>
      <c r="B400" s="104"/>
      <c r="C400" s="103" t="s">
        <v>58</v>
      </c>
      <c r="D400" s="103"/>
      <c r="E400" s="103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48"/>
      <c r="Q400" s="241"/>
      <c r="R400" s="244"/>
      <c r="HH400" s="75"/>
      <c r="HI400" s="67" t="s">
        <v>58</v>
      </c>
      <c r="HJ400" s="75"/>
    </row>
    <row r="401" spans="1:243" s="74" customFormat="1" ht="15" x14ac:dyDescent="0.25">
      <c r="A401" s="105"/>
      <c r="B401" s="104"/>
      <c r="C401" s="103" t="s">
        <v>55</v>
      </c>
      <c r="D401" s="103"/>
      <c r="E401" s="103"/>
      <c r="F401" s="103"/>
      <c r="G401" s="103"/>
      <c r="H401" s="103"/>
      <c r="I401" s="103"/>
      <c r="J401" s="103"/>
      <c r="K401" s="102" t="s">
        <v>341</v>
      </c>
      <c r="L401" s="243"/>
      <c r="M401" s="243"/>
      <c r="O401" s="242"/>
      <c r="P401" s="148"/>
      <c r="Q401" s="241"/>
      <c r="R401" s="240"/>
      <c r="HH401" s="75"/>
      <c r="HJ401" s="75"/>
      <c r="HK401" s="67" t="s">
        <v>55</v>
      </c>
    </row>
    <row r="402" spans="1:243" s="74" customFormat="1" ht="15" x14ac:dyDescent="0.25">
      <c r="A402" s="105"/>
      <c r="B402" s="104"/>
      <c r="C402" s="103" t="s">
        <v>197</v>
      </c>
      <c r="D402" s="103"/>
      <c r="E402" s="103"/>
      <c r="F402" s="103"/>
      <c r="G402" s="103"/>
      <c r="H402" s="103"/>
      <c r="I402" s="103"/>
      <c r="J402" s="103"/>
      <c r="K402" s="102" t="s">
        <v>340</v>
      </c>
      <c r="L402" s="243"/>
      <c r="M402" s="243"/>
      <c r="O402" s="242"/>
      <c r="P402" s="148"/>
      <c r="Q402" s="241"/>
      <c r="R402" s="240"/>
      <c r="HH402" s="75"/>
      <c r="HJ402" s="75"/>
      <c r="HK402" s="67" t="s">
        <v>197</v>
      </c>
    </row>
    <row r="403" spans="1:243" s="231" customFormat="1" ht="1.5" customHeight="1" x14ac:dyDescent="0.2">
      <c r="A403" s="98"/>
      <c r="B403" s="97"/>
      <c r="C403" s="96"/>
      <c r="D403" s="96"/>
      <c r="E403" s="96"/>
      <c r="F403" s="96"/>
      <c r="G403" s="96"/>
      <c r="H403" s="96"/>
      <c r="I403" s="96"/>
      <c r="J403" s="96"/>
      <c r="K403" s="96"/>
      <c r="L403" s="95"/>
      <c r="M403" s="94"/>
      <c r="N403" s="239"/>
      <c r="O403" s="238"/>
      <c r="P403" s="93"/>
      <c r="Q403" s="234"/>
      <c r="R403" s="234"/>
      <c r="AB403" s="68"/>
      <c r="AC403" s="68"/>
      <c r="AD403" s="68"/>
      <c r="AE403" s="68"/>
      <c r="AF403" s="68"/>
      <c r="AG403" s="68"/>
      <c r="AH403" s="69"/>
      <c r="AI403" s="69"/>
      <c r="AJ403" s="69"/>
      <c r="AK403" s="69"/>
      <c r="AL403" s="69"/>
      <c r="AM403" s="69"/>
      <c r="AN403" s="69"/>
      <c r="AO403" s="69"/>
      <c r="AP403" s="69"/>
      <c r="AQ403" s="69"/>
      <c r="AR403" s="68"/>
      <c r="AS403" s="68"/>
      <c r="AT403" s="68"/>
      <c r="AU403" s="68"/>
      <c r="AV403" s="68"/>
      <c r="AW403" s="68"/>
      <c r="AX403" s="69"/>
      <c r="AY403" s="69"/>
      <c r="AZ403" s="69"/>
      <c r="BA403" s="69"/>
      <c r="BB403" s="69"/>
      <c r="BC403" s="69"/>
      <c r="BD403" s="69"/>
      <c r="BE403" s="69"/>
      <c r="BF403" s="69"/>
      <c r="BG403" s="69"/>
      <c r="BH403" s="68"/>
      <c r="BI403" s="68"/>
      <c r="BJ403" s="68"/>
      <c r="BK403" s="68"/>
      <c r="BL403" s="68"/>
      <c r="BM403" s="68"/>
      <c r="BN403" s="69"/>
      <c r="BO403" s="69"/>
      <c r="BP403" s="69"/>
      <c r="BQ403" s="69"/>
      <c r="BR403" s="69"/>
      <c r="BS403" s="69"/>
      <c r="BT403" s="69"/>
      <c r="BU403" s="69"/>
      <c r="BV403" s="69"/>
      <c r="BW403" s="69"/>
      <c r="BX403" s="68"/>
      <c r="BY403" s="68"/>
      <c r="BZ403" s="68"/>
      <c r="CA403" s="68"/>
      <c r="CB403" s="68"/>
      <c r="CC403" s="68"/>
      <c r="CD403" s="69"/>
      <c r="CE403" s="69"/>
      <c r="CF403" s="69"/>
      <c r="CG403" s="69"/>
      <c r="CH403" s="69"/>
      <c r="CI403" s="69"/>
      <c r="CJ403" s="69"/>
      <c r="CK403" s="69"/>
      <c r="CL403" s="69"/>
      <c r="CM403" s="69"/>
      <c r="CN403" s="68"/>
      <c r="CO403" s="68"/>
      <c r="CP403" s="68"/>
      <c r="CQ403" s="68"/>
      <c r="CR403" s="68"/>
      <c r="CS403" s="68"/>
      <c r="CT403" s="69"/>
      <c r="CU403" s="69"/>
      <c r="CV403" s="69"/>
      <c r="CW403" s="69"/>
      <c r="CX403" s="69"/>
      <c r="CY403" s="69"/>
      <c r="CZ403" s="69"/>
      <c r="DA403" s="69"/>
      <c r="DB403" s="69"/>
      <c r="DC403" s="69"/>
      <c r="DD403" s="68"/>
      <c r="DE403" s="68"/>
      <c r="DF403" s="68"/>
      <c r="DG403" s="68"/>
      <c r="DH403" s="68"/>
      <c r="DI403" s="68"/>
      <c r="DJ403" s="69"/>
      <c r="DK403" s="69"/>
      <c r="DL403" s="69"/>
      <c r="DM403" s="69"/>
      <c r="DN403" s="69"/>
      <c r="DO403" s="69"/>
      <c r="DP403" s="69"/>
      <c r="DQ403" s="69"/>
      <c r="DR403" s="69"/>
      <c r="DS403" s="69"/>
      <c r="DT403" s="68"/>
      <c r="DU403" s="68"/>
      <c r="DV403" s="68"/>
      <c r="DW403" s="68"/>
      <c r="DX403" s="68"/>
      <c r="DY403" s="68"/>
      <c r="DZ403" s="69"/>
      <c r="EA403" s="69"/>
      <c r="EB403" s="69"/>
      <c r="EC403" s="69"/>
      <c r="ED403" s="69"/>
      <c r="EE403" s="69"/>
      <c r="EF403" s="69"/>
      <c r="EG403" s="69"/>
      <c r="EH403" s="69"/>
      <c r="EI403" s="69"/>
      <c r="EJ403" s="233"/>
      <c r="EK403" s="233"/>
      <c r="EL403" s="233"/>
      <c r="EM403" s="233"/>
      <c r="EN403" s="233"/>
      <c r="EO403" s="233"/>
      <c r="EP403" s="233"/>
      <c r="EQ403" s="233"/>
      <c r="ER403" s="233"/>
      <c r="ES403" s="233"/>
      <c r="ET403" s="233"/>
      <c r="EU403" s="233"/>
      <c r="EV403" s="233"/>
      <c r="EW403" s="233"/>
      <c r="EX403" s="233"/>
      <c r="EY403" s="233"/>
      <c r="EZ403" s="233"/>
      <c r="FA403" s="233"/>
      <c r="FB403" s="233"/>
      <c r="FC403" s="233"/>
      <c r="FD403" s="233"/>
      <c r="FE403" s="233"/>
      <c r="FF403" s="233"/>
      <c r="FG403" s="233"/>
      <c r="FH403" s="233"/>
      <c r="FI403" s="233"/>
      <c r="FJ403" s="233"/>
      <c r="FK403" s="233"/>
      <c r="FL403" s="233"/>
      <c r="FM403" s="233"/>
      <c r="FN403" s="233"/>
      <c r="FO403" s="233"/>
      <c r="FP403" s="233"/>
      <c r="FQ403" s="233"/>
      <c r="FR403" s="233"/>
      <c r="FS403" s="233"/>
      <c r="FT403" s="233"/>
      <c r="FU403" s="233"/>
      <c r="FV403" s="233"/>
      <c r="FW403" s="233"/>
      <c r="FX403" s="233"/>
      <c r="FY403" s="233"/>
      <c r="FZ403" s="233"/>
      <c r="GA403" s="233"/>
      <c r="GB403" s="233"/>
      <c r="GC403" s="233"/>
      <c r="GD403" s="233"/>
      <c r="GE403" s="233"/>
      <c r="GF403" s="69"/>
      <c r="GG403" s="69"/>
      <c r="GH403" s="69"/>
      <c r="GI403" s="69"/>
      <c r="GJ403" s="69"/>
      <c r="GK403" s="232"/>
      <c r="GL403" s="232"/>
      <c r="GM403" s="232"/>
      <c r="GN403" s="232"/>
      <c r="GO403" s="69"/>
      <c r="GP403" s="68"/>
      <c r="GQ403" s="68"/>
      <c r="GR403" s="68"/>
      <c r="GS403" s="68"/>
      <c r="GT403" s="68"/>
      <c r="GU403" s="68"/>
      <c r="GV403" s="68"/>
      <c r="GW403" s="68"/>
      <c r="GX403" s="68"/>
      <c r="GY403" s="68"/>
      <c r="GZ403" s="68"/>
      <c r="HA403" s="68"/>
      <c r="HB403" s="68"/>
      <c r="HC403" s="68"/>
      <c r="HD403" s="67"/>
      <c r="HE403" s="67"/>
      <c r="HF403" s="67"/>
      <c r="HG403" s="67"/>
      <c r="HH403" s="67"/>
      <c r="HI403" s="67"/>
      <c r="HJ403" s="67"/>
      <c r="HK403" s="67"/>
      <c r="HL403" s="67"/>
      <c r="HM403" s="67"/>
      <c r="HN403" s="67"/>
      <c r="HO403" s="67"/>
      <c r="HP403" s="67"/>
      <c r="HQ403" s="67"/>
      <c r="HR403" s="66"/>
      <c r="HS403" s="66"/>
      <c r="HT403" s="66"/>
      <c r="HU403" s="66"/>
      <c r="HV403" s="66"/>
      <c r="HW403" s="66"/>
      <c r="HX403" s="67"/>
      <c r="HY403" s="67"/>
      <c r="HZ403" s="67"/>
      <c r="IA403" s="67"/>
      <c r="IB403" s="67"/>
      <c r="IC403" s="67"/>
      <c r="ID403" s="66"/>
      <c r="IE403" s="66"/>
      <c r="IF403" s="66"/>
      <c r="IG403" s="66"/>
      <c r="IH403" s="66"/>
      <c r="II403" s="66"/>
    </row>
    <row r="404" spans="1:243" s="231" customFormat="1" ht="14.25" customHeight="1" x14ac:dyDescent="0.2">
      <c r="A404" s="73"/>
      <c r="B404" s="237"/>
      <c r="C404" s="120"/>
      <c r="D404" s="120"/>
      <c r="E404" s="120"/>
      <c r="F404" s="120"/>
      <c r="G404" s="120"/>
      <c r="H404" s="120"/>
      <c r="I404" s="120"/>
      <c r="J404" s="120"/>
      <c r="K404" s="120"/>
      <c r="L404" s="110"/>
      <c r="M404" s="236"/>
      <c r="N404" s="235"/>
      <c r="O404" s="73"/>
      <c r="P404" s="73"/>
      <c r="Q404" s="234"/>
      <c r="R404" s="234"/>
      <c r="AB404" s="68"/>
      <c r="AC404" s="68"/>
      <c r="AD404" s="68"/>
      <c r="AE404" s="68"/>
      <c r="AF404" s="68"/>
      <c r="AG404" s="68"/>
      <c r="AH404" s="69"/>
      <c r="AI404" s="69"/>
      <c r="AJ404" s="69"/>
      <c r="AK404" s="69"/>
      <c r="AL404" s="69"/>
      <c r="AM404" s="69"/>
      <c r="AN404" s="69"/>
      <c r="AO404" s="69"/>
      <c r="AP404" s="69"/>
      <c r="AQ404" s="69"/>
      <c r="AR404" s="68"/>
      <c r="AS404" s="68"/>
      <c r="AT404" s="68"/>
      <c r="AU404" s="68"/>
      <c r="AV404" s="68"/>
      <c r="AW404" s="68"/>
      <c r="AX404" s="69"/>
      <c r="AY404" s="69"/>
      <c r="AZ404" s="69"/>
      <c r="BA404" s="69"/>
      <c r="BB404" s="69"/>
      <c r="BC404" s="69"/>
      <c r="BD404" s="69"/>
      <c r="BE404" s="69"/>
      <c r="BF404" s="69"/>
      <c r="BG404" s="69"/>
      <c r="BH404" s="68"/>
      <c r="BI404" s="68"/>
      <c r="BJ404" s="68"/>
      <c r="BK404" s="68"/>
      <c r="BL404" s="68"/>
      <c r="BM404" s="68"/>
      <c r="BN404" s="69"/>
      <c r="BO404" s="69"/>
      <c r="BP404" s="69"/>
      <c r="BQ404" s="69"/>
      <c r="BR404" s="69"/>
      <c r="BS404" s="69"/>
      <c r="BT404" s="69"/>
      <c r="BU404" s="69"/>
      <c r="BV404" s="69"/>
      <c r="BW404" s="69"/>
      <c r="BX404" s="68"/>
      <c r="BY404" s="68"/>
      <c r="BZ404" s="68"/>
      <c r="CA404" s="68"/>
      <c r="CB404" s="68"/>
      <c r="CC404" s="68"/>
      <c r="CD404" s="69"/>
      <c r="CE404" s="69"/>
      <c r="CF404" s="69"/>
      <c r="CG404" s="69"/>
      <c r="CH404" s="69"/>
      <c r="CI404" s="69"/>
      <c r="CJ404" s="69"/>
      <c r="CK404" s="69"/>
      <c r="CL404" s="69"/>
      <c r="CM404" s="69"/>
      <c r="CN404" s="68"/>
      <c r="CO404" s="68"/>
      <c r="CP404" s="68"/>
      <c r="CQ404" s="68"/>
      <c r="CR404" s="68"/>
      <c r="CS404" s="68"/>
      <c r="CT404" s="69"/>
      <c r="CU404" s="69"/>
      <c r="CV404" s="69"/>
      <c r="CW404" s="69"/>
      <c r="CX404" s="69"/>
      <c r="CY404" s="69"/>
      <c r="CZ404" s="69"/>
      <c r="DA404" s="69"/>
      <c r="DB404" s="69"/>
      <c r="DC404" s="69"/>
      <c r="DD404" s="68"/>
      <c r="DE404" s="68"/>
      <c r="DF404" s="68"/>
      <c r="DG404" s="68"/>
      <c r="DH404" s="68"/>
      <c r="DI404" s="68"/>
      <c r="DJ404" s="69"/>
      <c r="DK404" s="69"/>
      <c r="DL404" s="69"/>
      <c r="DM404" s="69"/>
      <c r="DN404" s="69"/>
      <c r="DO404" s="69"/>
      <c r="DP404" s="69"/>
      <c r="DQ404" s="69"/>
      <c r="DR404" s="69"/>
      <c r="DS404" s="69"/>
      <c r="DT404" s="68"/>
      <c r="DU404" s="68"/>
      <c r="DV404" s="68"/>
      <c r="DW404" s="68"/>
      <c r="DX404" s="68"/>
      <c r="DY404" s="68"/>
      <c r="DZ404" s="69"/>
      <c r="EA404" s="69"/>
      <c r="EB404" s="69"/>
      <c r="EC404" s="69"/>
      <c r="ED404" s="69"/>
      <c r="EE404" s="69"/>
      <c r="EF404" s="69"/>
      <c r="EG404" s="69"/>
      <c r="EH404" s="69"/>
      <c r="EI404" s="69"/>
      <c r="EJ404" s="233"/>
      <c r="EK404" s="233"/>
      <c r="EL404" s="233"/>
      <c r="EM404" s="233"/>
      <c r="EN404" s="233"/>
      <c r="EO404" s="233"/>
      <c r="EP404" s="233"/>
      <c r="EQ404" s="233"/>
      <c r="ER404" s="233"/>
      <c r="ES404" s="233"/>
      <c r="ET404" s="233"/>
      <c r="EU404" s="233"/>
      <c r="EV404" s="233"/>
      <c r="EW404" s="233"/>
      <c r="EX404" s="233"/>
      <c r="EY404" s="233"/>
      <c r="EZ404" s="233"/>
      <c r="FA404" s="233"/>
      <c r="FB404" s="233"/>
      <c r="FC404" s="233"/>
      <c r="FD404" s="233"/>
      <c r="FE404" s="233"/>
      <c r="FF404" s="233"/>
      <c r="FG404" s="233"/>
      <c r="FH404" s="233"/>
      <c r="FI404" s="233"/>
      <c r="FJ404" s="233"/>
      <c r="FK404" s="233"/>
      <c r="FL404" s="233"/>
      <c r="FM404" s="233"/>
      <c r="FN404" s="233"/>
      <c r="FO404" s="233"/>
      <c r="FP404" s="233"/>
      <c r="FQ404" s="233"/>
      <c r="FR404" s="233"/>
      <c r="FS404" s="233"/>
      <c r="FT404" s="233"/>
      <c r="FU404" s="233"/>
      <c r="FV404" s="233"/>
      <c r="FW404" s="233"/>
      <c r="FX404" s="233"/>
      <c r="FY404" s="233"/>
      <c r="FZ404" s="233"/>
      <c r="GA404" s="233"/>
      <c r="GB404" s="233"/>
      <c r="GC404" s="233"/>
      <c r="GD404" s="233"/>
      <c r="GE404" s="233"/>
      <c r="GF404" s="69"/>
      <c r="GG404" s="69"/>
      <c r="GH404" s="69"/>
      <c r="GI404" s="69"/>
      <c r="GJ404" s="69"/>
      <c r="GK404" s="232"/>
      <c r="GL404" s="232"/>
      <c r="GM404" s="232"/>
      <c r="GN404" s="232"/>
      <c r="GO404" s="69"/>
      <c r="GP404" s="68"/>
      <c r="GQ404" s="68"/>
      <c r="GR404" s="68"/>
      <c r="GS404" s="68"/>
      <c r="GT404" s="68"/>
      <c r="GU404" s="68"/>
      <c r="GV404" s="68"/>
      <c r="GW404" s="68"/>
      <c r="GX404" s="68"/>
      <c r="GY404" s="68"/>
      <c r="GZ404" s="68"/>
      <c r="HA404" s="68"/>
      <c r="HB404" s="68"/>
      <c r="HC404" s="68"/>
      <c r="HD404" s="67"/>
      <c r="HE404" s="67"/>
      <c r="HF404" s="67"/>
      <c r="HG404" s="67"/>
      <c r="HH404" s="67"/>
      <c r="HI404" s="67"/>
      <c r="HJ404" s="67"/>
      <c r="HK404" s="67"/>
      <c r="HL404" s="67"/>
      <c r="HM404" s="67"/>
      <c r="HN404" s="67"/>
      <c r="HO404" s="67"/>
      <c r="HP404" s="67"/>
      <c r="HQ404" s="67"/>
      <c r="HR404" s="66"/>
      <c r="HS404" s="66"/>
      <c r="HT404" s="66"/>
      <c r="HU404" s="66"/>
      <c r="HV404" s="66"/>
      <c r="HW404" s="66"/>
      <c r="HX404" s="67"/>
      <c r="HY404" s="67"/>
      <c r="HZ404" s="67"/>
      <c r="IA404" s="67"/>
      <c r="IB404" s="67"/>
      <c r="IC404" s="67"/>
      <c r="ID404" s="66"/>
      <c r="IE404" s="66"/>
      <c r="IF404" s="66"/>
      <c r="IG404" s="66"/>
      <c r="IH404" s="66"/>
      <c r="II404" s="66"/>
    </row>
    <row r="405" spans="1:243" s="76" customFormat="1" ht="15" x14ac:dyDescent="0.25">
      <c r="A405" s="85"/>
      <c r="B405" s="92" t="s">
        <v>54</v>
      </c>
      <c r="C405" s="91"/>
      <c r="D405" s="91"/>
      <c r="E405" s="91"/>
      <c r="F405" s="91"/>
      <c r="G405" s="91"/>
      <c r="H405" s="91"/>
      <c r="I405" s="90"/>
      <c r="J405" s="90"/>
      <c r="K405" s="90"/>
      <c r="L405" s="90"/>
      <c r="M405" s="90"/>
      <c r="N405" s="90"/>
      <c r="O405" s="74"/>
      <c r="P405" s="74"/>
      <c r="Q405" s="229"/>
      <c r="R405" s="229"/>
      <c r="S405" s="74"/>
      <c r="T405" s="74"/>
      <c r="U405" s="74"/>
      <c r="V405" s="74"/>
      <c r="W405" s="74"/>
      <c r="X405" s="74"/>
      <c r="Y405" s="74"/>
      <c r="Z405" s="74"/>
      <c r="AA405" s="74"/>
      <c r="AB405" s="79"/>
      <c r="AC405" s="79"/>
      <c r="AD405" s="79"/>
      <c r="AE405" s="79"/>
      <c r="AF405" s="79"/>
      <c r="AG405" s="79"/>
      <c r="AH405" s="83"/>
      <c r="AI405" s="83"/>
      <c r="AJ405" s="83"/>
      <c r="AK405" s="83"/>
      <c r="AL405" s="83"/>
      <c r="AM405" s="83"/>
      <c r="AN405" s="83"/>
      <c r="AO405" s="83"/>
      <c r="AP405" s="83"/>
      <c r="AQ405" s="83"/>
      <c r="AR405" s="79"/>
      <c r="AS405" s="79"/>
      <c r="AT405" s="79"/>
      <c r="AU405" s="79"/>
      <c r="AV405" s="79"/>
      <c r="AW405" s="79"/>
      <c r="AX405" s="83"/>
      <c r="AY405" s="83"/>
      <c r="AZ405" s="83"/>
      <c r="BA405" s="83"/>
      <c r="BB405" s="83"/>
      <c r="BC405" s="83"/>
      <c r="BD405" s="83"/>
      <c r="BE405" s="83"/>
      <c r="BF405" s="83"/>
      <c r="BG405" s="83"/>
      <c r="BH405" s="79"/>
      <c r="BI405" s="79"/>
      <c r="BJ405" s="79"/>
      <c r="BK405" s="79"/>
      <c r="BL405" s="79"/>
      <c r="BM405" s="79"/>
      <c r="BN405" s="83"/>
      <c r="BO405" s="83"/>
      <c r="BP405" s="83"/>
      <c r="BQ405" s="83"/>
      <c r="BR405" s="83"/>
      <c r="BS405" s="83"/>
      <c r="BT405" s="83"/>
      <c r="BU405" s="83"/>
      <c r="BV405" s="83"/>
      <c r="BW405" s="83"/>
      <c r="BX405" s="79"/>
      <c r="BY405" s="79"/>
      <c r="BZ405" s="79"/>
      <c r="CA405" s="79"/>
      <c r="CB405" s="79"/>
      <c r="CC405" s="79"/>
      <c r="CD405" s="83"/>
      <c r="CE405" s="83"/>
      <c r="CF405" s="83"/>
      <c r="CG405" s="83"/>
      <c r="CH405" s="83"/>
      <c r="CI405" s="83"/>
      <c r="CJ405" s="83"/>
      <c r="CK405" s="83"/>
      <c r="CL405" s="83"/>
      <c r="CM405" s="83"/>
      <c r="CN405" s="79"/>
      <c r="CO405" s="79"/>
      <c r="CP405" s="79"/>
      <c r="CQ405" s="79"/>
      <c r="CR405" s="79"/>
      <c r="CS405" s="79"/>
      <c r="CT405" s="83"/>
      <c r="CU405" s="83"/>
      <c r="CV405" s="83"/>
      <c r="CW405" s="83"/>
      <c r="CX405" s="83"/>
      <c r="CY405" s="83"/>
      <c r="CZ405" s="83"/>
      <c r="DA405" s="83"/>
      <c r="DB405" s="83"/>
      <c r="DC405" s="83"/>
      <c r="DD405" s="79"/>
      <c r="DE405" s="79"/>
      <c r="DF405" s="79"/>
      <c r="DG405" s="79"/>
      <c r="DH405" s="79"/>
      <c r="DI405" s="79"/>
      <c r="DJ405" s="83"/>
      <c r="DK405" s="83"/>
      <c r="DL405" s="83"/>
      <c r="DM405" s="83"/>
      <c r="DN405" s="83"/>
      <c r="DO405" s="83"/>
      <c r="DP405" s="83"/>
      <c r="DQ405" s="83"/>
      <c r="DR405" s="83"/>
      <c r="DS405" s="83"/>
      <c r="DT405" s="79"/>
      <c r="DU405" s="79"/>
      <c r="DV405" s="79"/>
      <c r="DW405" s="79"/>
      <c r="DX405" s="79"/>
      <c r="DY405" s="79"/>
      <c r="DZ405" s="83"/>
      <c r="EA405" s="83"/>
      <c r="EB405" s="83"/>
      <c r="EC405" s="83"/>
      <c r="ED405" s="83"/>
      <c r="EE405" s="83"/>
      <c r="EF405" s="83"/>
      <c r="EG405" s="83"/>
      <c r="EH405" s="83"/>
      <c r="EI405" s="83"/>
      <c r="EJ405" s="82"/>
      <c r="EK405" s="82"/>
      <c r="EL405" s="82"/>
      <c r="EM405" s="82"/>
      <c r="EN405" s="82"/>
      <c r="EO405" s="82"/>
      <c r="EP405" s="82"/>
      <c r="EQ405" s="82"/>
      <c r="ER405" s="82"/>
      <c r="ES405" s="82"/>
      <c r="ET405" s="82"/>
      <c r="EU405" s="82"/>
      <c r="EV405" s="82"/>
      <c r="EW405" s="82"/>
      <c r="EX405" s="82"/>
      <c r="EY405" s="82"/>
      <c r="EZ405" s="82"/>
      <c r="FA405" s="82"/>
      <c r="FB405" s="82"/>
      <c r="FC405" s="82"/>
      <c r="FD405" s="82"/>
      <c r="FE405" s="82"/>
      <c r="FF405" s="82"/>
      <c r="FG405" s="82"/>
      <c r="FH405" s="82"/>
      <c r="FI405" s="82"/>
      <c r="FJ405" s="82"/>
      <c r="FK405" s="82"/>
      <c r="FL405" s="82"/>
      <c r="FM405" s="82"/>
      <c r="FN405" s="82"/>
      <c r="FO405" s="82"/>
      <c r="FP405" s="82"/>
      <c r="FQ405" s="82"/>
      <c r="FR405" s="82"/>
      <c r="FS405" s="82"/>
      <c r="FT405" s="82"/>
      <c r="FU405" s="82"/>
      <c r="FV405" s="82"/>
      <c r="FW405" s="82"/>
      <c r="FX405" s="82"/>
      <c r="FY405" s="82"/>
      <c r="FZ405" s="82"/>
      <c r="GA405" s="82"/>
      <c r="GB405" s="82"/>
      <c r="GC405" s="82"/>
      <c r="GD405" s="82"/>
      <c r="GE405" s="82"/>
      <c r="GF405" s="83"/>
      <c r="GG405" s="83"/>
      <c r="GH405" s="83"/>
      <c r="GI405" s="83"/>
      <c r="GJ405" s="83"/>
      <c r="GK405" s="81"/>
      <c r="GL405" s="81"/>
      <c r="GM405" s="81"/>
      <c r="GN405" s="81"/>
      <c r="GO405" s="80"/>
      <c r="GP405" s="79"/>
      <c r="GQ405" s="79"/>
      <c r="GR405" s="79"/>
      <c r="GS405" s="79"/>
      <c r="GT405" s="79"/>
      <c r="GU405" s="79"/>
      <c r="GV405" s="79"/>
      <c r="GW405" s="79"/>
      <c r="GX405" s="79"/>
      <c r="GY405" s="79"/>
      <c r="GZ405" s="79"/>
      <c r="HA405" s="79"/>
      <c r="HB405" s="79"/>
      <c r="HC405" s="79"/>
      <c r="HD405" s="78"/>
      <c r="HE405" s="78"/>
      <c r="HF405" s="78"/>
      <c r="HG405" s="78"/>
      <c r="HH405" s="78"/>
      <c r="HI405" s="78"/>
      <c r="HJ405" s="78"/>
      <c r="HK405" s="78"/>
      <c r="HL405" s="78" t="s">
        <v>51</v>
      </c>
      <c r="HM405" s="78" t="s">
        <v>51</v>
      </c>
      <c r="HN405" s="78" t="s">
        <v>51</v>
      </c>
      <c r="HO405" s="78" t="s">
        <v>51</v>
      </c>
      <c r="HP405" s="78" t="s">
        <v>51</v>
      </c>
      <c r="HQ405" s="78" t="s">
        <v>51</v>
      </c>
      <c r="HR405" s="77" t="s">
        <v>51</v>
      </c>
      <c r="HS405" s="77" t="s">
        <v>51</v>
      </c>
      <c r="HT405" s="77" t="s">
        <v>51</v>
      </c>
      <c r="HU405" s="77" t="s">
        <v>51</v>
      </c>
      <c r="HV405" s="77" t="s">
        <v>51</v>
      </c>
      <c r="HW405" s="77" t="s">
        <v>51</v>
      </c>
      <c r="HX405" s="78"/>
      <c r="HY405" s="78"/>
      <c r="HZ405" s="78"/>
      <c r="IA405" s="78"/>
      <c r="IB405" s="78"/>
      <c r="IC405" s="78"/>
      <c r="ID405" s="77"/>
      <c r="IE405" s="77"/>
      <c r="IF405" s="77"/>
      <c r="IG405" s="77"/>
      <c r="IH405" s="77"/>
      <c r="II405" s="77"/>
    </row>
    <row r="406" spans="1:243" s="86" customFormat="1" ht="16.5" customHeight="1" x14ac:dyDescent="0.2">
      <c r="A406" s="89"/>
      <c r="B406" s="92"/>
      <c r="C406" s="88" t="s">
        <v>50</v>
      </c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Q406" s="230"/>
      <c r="R406" s="230"/>
      <c r="AB406" s="79"/>
      <c r="AC406" s="79"/>
      <c r="AD406" s="79"/>
      <c r="AE406" s="79"/>
      <c r="AF406" s="79"/>
      <c r="AG406" s="79"/>
      <c r="AH406" s="79"/>
      <c r="AI406" s="79"/>
      <c r="AJ406" s="79"/>
      <c r="AK406" s="79"/>
      <c r="AL406" s="79"/>
      <c r="AM406" s="79"/>
      <c r="AN406" s="79"/>
      <c r="AO406" s="79"/>
      <c r="AP406" s="79"/>
      <c r="AQ406" s="79"/>
      <c r="AR406" s="79"/>
      <c r="AS406" s="79"/>
      <c r="AT406" s="79"/>
      <c r="AU406" s="79"/>
      <c r="AV406" s="79"/>
      <c r="AW406" s="79"/>
      <c r="AX406" s="79"/>
      <c r="AY406" s="79"/>
      <c r="AZ406" s="79"/>
      <c r="BA406" s="79"/>
      <c r="BB406" s="79"/>
      <c r="BC406" s="79"/>
      <c r="BD406" s="79"/>
      <c r="BE406" s="79"/>
      <c r="BF406" s="79"/>
      <c r="BG406" s="79"/>
      <c r="BH406" s="79"/>
      <c r="BI406" s="79"/>
      <c r="BJ406" s="79"/>
      <c r="BK406" s="79"/>
      <c r="BL406" s="79"/>
      <c r="BM406" s="79"/>
      <c r="BN406" s="79"/>
      <c r="BO406" s="79"/>
      <c r="BP406" s="79"/>
      <c r="BQ406" s="79"/>
      <c r="BR406" s="79"/>
      <c r="BS406" s="79"/>
      <c r="BT406" s="79"/>
      <c r="BU406" s="79"/>
      <c r="BV406" s="79"/>
      <c r="BW406" s="79"/>
      <c r="BX406" s="79"/>
      <c r="BY406" s="79"/>
      <c r="BZ406" s="79"/>
      <c r="CA406" s="79"/>
      <c r="CB406" s="79"/>
      <c r="CC406" s="79"/>
      <c r="CD406" s="79"/>
      <c r="CE406" s="79"/>
      <c r="CF406" s="79"/>
      <c r="CG406" s="79"/>
      <c r="CH406" s="79"/>
      <c r="CI406" s="79"/>
      <c r="CJ406" s="79"/>
      <c r="CK406" s="79"/>
      <c r="CL406" s="79"/>
      <c r="CM406" s="79"/>
      <c r="CN406" s="79"/>
      <c r="CO406" s="79"/>
      <c r="CP406" s="79"/>
      <c r="CQ406" s="79"/>
      <c r="CR406" s="79"/>
      <c r="CS406" s="79"/>
      <c r="CT406" s="79"/>
      <c r="CU406" s="79"/>
      <c r="CV406" s="79"/>
      <c r="CW406" s="79"/>
      <c r="CX406" s="79"/>
      <c r="CY406" s="79"/>
      <c r="CZ406" s="79"/>
      <c r="DA406" s="79"/>
      <c r="DB406" s="79"/>
      <c r="DC406" s="79"/>
      <c r="DD406" s="79"/>
      <c r="DE406" s="79"/>
      <c r="DF406" s="79"/>
      <c r="DG406" s="79"/>
      <c r="DH406" s="79"/>
      <c r="DI406" s="79"/>
      <c r="DJ406" s="79"/>
      <c r="DK406" s="79"/>
      <c r="DL406" s="79"/>
      <c r="DM406" s="79"/>
      <c r="DN406" s="79"/>
      <c r="DO406" s="79"/>
      <c r="DP406" s="79"/>
      <c r="DQ406" s="79"/>
      <c r="DR406" s="79"/>
      <c r="DS406" s="79"/>
      <c r="DT406" s="79"/>
      <c r="DU406" s="79"/>
      <c r="DV406" s="79"/>
      <c r="DW406" s="79"/>
      <c r="DX406" s="79"/>
      <c r="DY406" s="79"/>
      <c r="DZ406" s="79"/>
      <c r="EA406" s="79"/>
      <c r="EB406" s="79"/>
      <c r="EC406" s="79"/>
      <c r="ED406" s="79"/>
      <c r="EE406" s="79"/>
      <c r="EF406" s="79"/>
      <c r="EG406" s="79"/>
      <c r="EH406" s="79"/>
      <c r="EI406" s="79"/>
      <c r="EJ406" s="87"/>
      <c r="EK406" s="87"/>
      <c r="EL406" s="87"/>
      <c r="EM406" s="87"/>
      <c r="EN406" s="87"/>
      <c r="EO406" s="87"/>
      <c r="EP406" s="87"/>
      <c r="EQ406" s="87"/>
      <c r="ER406" s="87"/>
      <c r="ES406" s="87"/>
      <c r="ET406" s="87"/>
      <c r="EU406" s="87"/>
      <c r="EV406" s="87"/>
      <c r="EW406" s="87"/>
      <c r="EX406" s="87"/>
      <c r="EY406" s="87"/>
      <c r="EZ406" s="87"/>
      <c r="FA406" s="87"/>
      <c r="FB406" s="87"/>
      <c r="FC406" s="87"/>
      <c r="FD406" s="87"/>
      <c r="FE406" s="87"/>
      <c r="FF406" s="87"/>
      <c r="FG406" s="87"/>
      <c r="FH406" s="87"/>
      <c r="FI406" s="87"/>
      <c r="FJ406" s="87"/>
      <c r="FK406" s="87"/>
      <c r="FL406" s="87"/>
      <c r="FM406" s="87"/>
      <c r="FN406" s="87"/>
      <c r="FO406" s="87"/>
      <c r="FP406" s="87"/>
      <c r="FQ406" s="87"/>
      <c r="FR406" s="87"/>
      <c r="FS406" s="87"/>
      <c r="FT406" s="87"/>
      <c r="FU406" s="87"/>
      <c r="FV406" s="87"/>
      <c r="FW406" s="87"/>
      <c r="FX406" s="87"/>
      <c r="FY406" s="87"/>
      <c r="FZ406" s="87"/>
      <c r="GA406" s="87"/>
      <c r="GB406" s="87"/>
      <c r="GC406" s="87"/>
      <c r="GD406" s="87"/>
      <c r="GE406" s="87"/>
      <c r="GF406" s="79"/>
      <c r="GG406" s="79"/>
      <c r="GH406" s="79"/>
      <c r="GI406" s="79"/>
      <c r="GJ406" s="79"/>
      <c r="GK406" s="78"/>
      <c r="GL406" s="78"/>
      <c r="GM406" s="78"/>
      <c r="GN406" s="78"/>
      <c r="GO406" s="80"/>
      <c r="GP406" s="79"/>
      <c r="GQ406" s="79"/>
      <c r="GR406" s="79"/>
      <c r="GS406" s="79"/>
      <c r="GT406" s="79"/>
      <c r="GU406" s="79"/>
      <c r="GV406" s="79"/>
      <c r="GW406" s="79"/>
      <c r="GX406" s="79"/>
      <c r="GY406" s="79"/>
      <c r="GZ406" s="79"/>
      <c r="HA406" s="79"/>
      <c r="HB406" s="79"/>
      <c r="HC406" s="79"/>
      <c r="HD406" s="78"/>
      <c r="HE406" s="78"/>
      <c r="HF406" s="78"/>
      <c r="HG406" s="78"/>
      <c r="HH406" s="78"/>
      <c r="HI406" s="78"/>
      <c r="HJ406" s="78"/>
      <c r="HK406" s="78"/>
      <c r="HL406" s="78"/>
      <c r="HM406" s="78"/>
      <c r="HN406" s="78"/>
      <c r="HO406" s="78"/>
      <c r="HP406" s="78"/>
      <c r="HQ406" s="78"/>
      <c r="HR406" s="77"/>
      <c r="HS406" s="77"/>
      <c r="HT406" s="77"/>
      <c r="HU406" s="77"/>
      <c r="HV406" s="77"/>
      <c r="HW406" s="77"/>
      <c r="HX406" s="78"/>
      <c r="HY406" s="78"/>
      <c r="HZ406" s="78"/>
      <c r="IA406" s="78"/>
      <c r="IB406" s="78"/>
      <c r="IC406" s="78"/>
      <c r="ID406" s="77"/>
      <c r="IE406" s="77"/>
      <c r="IF406" s="77"/>
      <c r="IG406" s="77"/>
      <c r="IH406" s="77"/>
      <c r="II406" s="77"/>
    </row>
    <row r="407" spans="1:243" s="76" customFormat="1" ht="15" x14ac:dyDescent="0.25">
      <c r="A407" s="85"/>
      <c r="B407" s="92" t="s">
        <v>52</v>
      </c>
      <c r="C407" s="91"/>
      <c r="D407" s="91"/>
      <c r="E407" s="91"/>
      <c r="F407" s="91"/>
      <c r="G407" s="91"/>
      <c r="H407" s="91"/>
      <c r="I407" s="90"/>
      <c r="J407" s="90"/>
      <c r="K407" s="90"/>
      <c r="L407" s="90"/>
      <c r="M407" s="90"/>
      <c r="N407" s="90"/>
      <c r="O407" s="74"/>
      <c r="P407" s="74"/>
      <c r="Q407" s="229"/>
      <c r="R407" s="229"/>
      <c r="S407" s="74"/>
      <c r="T407" s="74"/>
      <c r="U407" s="74"/>
      <c r="V407" s="74"/>
      <c r="W407" s="74"/>
      <c r="X407" s="74"/>
      <c r="Y407" s="74"/>
      <c r="Z407" s="74"/>
      <c r="AA407" s="74"/>
      <c r="AB407" s="79"/>
      <c r="AC407" s="79"/>
      <c r="AD407" s="79"/>
      <c r="AE407" s="79"/>
      <c r="AF407" s="79"/>
      <c r="AG407" s="79"/>
      <c r="AH407" s="83"/>
      <c r="AI407" s="83"/>
      <c r="AJ407" s="83"/>
      <c r="AK407" s="83"/>
      <c r="AL407" s="83"/>
      <c r="AM407" s="83"/>
      <c r="AN407" s="83"/>
      <c r="AO407" s="83"/>
      <c r="AP407" s="83"/>
      <c r="AQ407" s="83"/>
      <c r="AR407" s="79"/>
      <c r="AS407" s="79"/>
      <c r="AT407" s="79"/>
      <c r="AU407" s="79"/>
      <c r="AV407" s="79"/>
      <c r="AW407" s="79"/>
      <c r="AX407" s="83"/>
      <c r="AY407" s="83"/>
      <c r="AZ407" s="83"/>
      <c r="BA407" s="83"/>
      <c r="BB407" s="83"/>
      <c r="BC407" s="83"/>
      <c r="BD407" s="83"/>
      <c r="BE407" s="83"/>
      <c r="BF407" s="83"/>
      <c r="BG407" s="83"/>
      <c r="BH407" s="79"/>
      <c r="BI407" s="79"/>
      <c r="BJ407" s="79"/>
      <c r="BK407" s="79"/>
      <c r="BL407" s="79"/>
      <c r="BM407" s="79"/>
      <c r="BN407" s="83"/>
      <c r="BO407" s="83"/>
      <c r="BP407" s="83"/>
      <c r="BQ407" s="83"/>
      <c r="BR407" s="83"/>
      <c r="BS407" s="83"/>
      <c r="BT407" s="83"/>
      <c r="BU407" s="83"/>
      <c r="BV407" s="83"/>
      <c r="BW407" s="83"/>
      <c r="BX407" s="79"/>
      <c r="BY407" s="79"/>
      <c r="BZ407" s="79"/>
      <c r="CA407" s="79"/>
      <c r="CB407" s="79"/>
      <c r="CC407" s="79"/>
      <c r="CD407" s="83"/>
      <c r="CE407" s="83"/>
      <c r="CF407" s="83"/>
      <c r="CG407" s="83"/>
      <c r="CH407" s="83"/>
      <c r="CI407" s="83"/>
      <c r="CJ407" s="83"/>
      <c r="CK407" s="83"/>
      <c r="CL407" s="83"/>
      <c r="CM407" s="83"/>
      <c r="CN407" s="79"/>
      <c r="CO407" s="79"/>
      <c r="CP407" s="79"/>
      <c r="CQ407" s="79"/>
      <c r="CR407" s="79"/>
      <c r="CS407" s="79"/>
      <c r="CT407" s="83"/>
      <c r="CU407" s="83"/>
      <c r="CV407" s="83"/>
      <c r="CW407" s="83"/>
      <c r="CX407" s="83"/>
      <c r="CY407" s="83"/>
      <c r="CZ407" s="83"/>
      <c r="DA407" s="83"/>
      <c r="DB407" s="83"/>
      <c r="DC407" s="83"/>
      <c r="DD407" s="79"/>
      <c r="DE407" s="79"/>
      <c r="DF407" s="79"/>
      <c r="DG407" s="79"/>
      <c r="DH407" s="79"/>
      <c r="DI407" s="79"/>
      <c r="DJ407" s="83"/>
      <c r="DK407" s="83"/>
      <c r="DL407" s="83"/>
      <c r="DM407" s="83"/>
      <c r="DN407" s="83"/>
      <c r="DO407" s="83"/>
      <c r="DP407" s="83"/>
      <c r="DQ407" s="83"/>
      <c r="DR407" s="83"/>
      <c r="DS407" s="83"/>
      <c r="DT407" s="79"/>
      <c r="DU407" s="79"/>
      <c r="DV407" s="79"/>
      <c r="DW407" s="79"/>
      <c r="DX407" s="79"/>
      <c r="DY407" s="79"/>
      <c r="DZ407" s="83"/>
      <c r="EA407" s="83"/>
      <c r="EB407" s="83"/>
      <c r="EC407" s="83"/>
      <c r="ED407" s="83"/>
      <c r="EE407" s="83"/>
      <c r="EF407" s="83"/>
      <c r="EG407" s="83"/>
      <c r="EH407" s="83"/>
      <c r="EI407" s="83"/>
      <c r="EJ407" s="82"/>
      <c r="EK407" s="82"/>
      <c r="EL407" s="82"/>
      <c r="EM407" s="82"/>
      <c r="EN407" s="82"/>
      <c r="EO407" s="82"/>
      <c r="EP407" s="82"/>
      <c r="EQ407" s="82"/>
      <c r="ER407" s="82"/>
      <c r="ES407" s="82"/>
      <c r="ET407" s="82"/>
      <c r="EU407" s="82"/>
      <c r="EV407" s="82"/>
      <c r="EW407" s="82"/>
      <c r="EX407" s="82"/>
      <c r="EY407" s="82"/>
      <c r="EZ407" s="82"/>
      <c r="FA407" s="82"/>
      <c r="FB407" s="82"/>
      <c r="FC407" s="82"/>
      <c r="FD407" s="82"/>
      <c r="FE407" s="82"/>
      <c r="FF407" s="82"/>
      <c r="FG407" s="82"/>
      <c r="FH407" s="82"/>
      <c r="FI407" s="82"/>
      <c r="FJ407" s="82"/>
      <c r="FK407" s="82"/>
      <c r="FL407" s="82"/>
      <c r="FM407" s="82"/>
      <c r="FN407" s="82"/>
      <c r="FO407" s="82"/>
      <c r="FP407" s="82"/>
      <c r="FQ407" s="82"/>
      <c r="FR407" s="82"/>
      <c r="FS407" s="82"/>
      <c r="FT407" s="82"/>
      <c r="FU407" s="82"/>
      <c r="FV407" s="82"/>
      <c r="FW407" s="82"/>
      <c r="FX407" s="82"/>
      <c r="FY407" s="82"/>
      <c r="FZ407" s="82"/>
      <c r="GA407" s="82"/>
      <c r="GB407" s="82"/>
      <c r="GC407" s="82"/>
      <c r="GD407" s="82"/>
      <c r="GE407" s="82"/>
      <c r="GF407" s="83"/>
      <c r="GG407" s="83"/>
      <c r="GH407" s="83"/>
      <c r="GI407" s="83"/>
      <c r="GJ407" s="83"/>
      <c r="GK407" s="81"/>
      <c r="GL407" s="81"/>
      <c r="GM407" s="81"/>
      <c r="GN407" s="81"/>
      <c r="GO407" s="80"/>
      <c r="GP407" s="79"/>
      <c r="GQ407" s="79"/>
      <c r="GR407" s="79"/>
      <c r="GS407" s="79"/>
      <c r="GT407" s="79"/>
      <c r="GU407" s="79"/>
      <c r="GV407" s="79"/>
      <c r="GW407" s="79"/>
      <c r="GX407" s="79"/>
      <c r="GY407" s="79"/>
      <c r="GZ407" s="79"/>
      <c r="HA407" s="79"/>
      <c r="HB407" s="79"/>
      <c r="HC407" s="79"/>
      <c r="HD407" s="78"/>
      <c r="HE407" s="78"/>
      <c r="HF407" s="78"/>
      <c r="HG407" s="78"/>
      <c r="HH407" s="78"/>
      <c r="HI407" s="78"/>
      <c r="HJ407" s="78"/>
      <c r="HK407" s="78"/>
      <c r="HL407" s="78"/>
      <c r="HM407" s="78"/>
      <c r="HN407" s="78"/>
      <c r="HO407" s="78"/>
      <c r="HP407" s="78"/>
      <c r="HQ407" s="78"/>
      <c r="HR407" s="77"/>
      <c r="HS407" s="77"/>
      <c r="HT407" s="77"/>
      <c r="HU407" s="77"/>
      <c r="HV407" s="77"/>
      <c r="HW407" s="77"/>
      <c r="HX407" s="78" t="s">
        <v>51</v>
      </c>
      <c r="HY407" s="78" t="s">
        <v>51</v>
      </c>
      <c r="HZ407" s="78" t="s">
        <v>51</v>
      </c>
      <c r="IA407" s="78" t="s">
        <v>51</v>
      </c>
      <c r="IB407" s="78" t="s">
        <v>51</v>
      </c>
      <c r="IC407" s="78" t="s">
        <v>51</v>
      </c>
      <c r="ID407" s="77" t="s">
        <v>51</v>
      </c>
      <c r="IE407" s="77" t="s">
        <v>51</v>
      </c>
      <c r="IF407" s="77" t="s">
        <v>51</v>
      </c>
      <c r="IG407" s="77" t="s">
        <v>51</v>
      </c>
      <c r="IH407" s="77" t="s">
        <v>51</v>
      </c>
      <c r="II407" s="77" t="s">
        <v>51</v>
      </c>
    </row>
    <row r="408" spans="1:243" s="86" customFormat="1" ht="16.5" customHeight="1" x14ac:dyDescent="0.2">
      <c r="A408" s="89"/>
      <c r="C408" s="88" t="s">
        <v>50</v>
      </c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Q408" s="230"/>
      <c r="R408" s="230"/>
      <c r="AB408" s="79"/>
      <c r="AC408" s="79"/>
      <c r="AD408" s="79"/>
      <c r="AE408" s="79"/>
      <c r="AF408" s="79"/>
      <c r="AG408" s="79"/>
      <c r="AH408" s="79"/>
      <c r="AI408" s="79"/>
      <c r="AJ408" s="79"/>
      <c r="AK408" s="79"/>
      <c r="AL408" s="79"/>
      <c r="AM408" s="79"/>
      <c r="AN408" s="79"/>
      <c r="AO408" s="79"/>
      <c r="AP408" s="79"/>
      <c r="AQ408" s="79"/>
      <c r="AR408" s="79"/>
      <c r="AS408" s="79"/>
      <c r="AT408" s="79"/>
      <c r="AU408" s="79"/>
      <c r="AV408" s="79"/>
      <c r="AW408" s="79"/>
      <c r="AX408" s="79"/>
      <c r="AY408" s="79"/>
      <c r="AZ408" s="79"/>
      <c r="BA408" s="79"/>
      <c r="BB408" s="79"/>
      <c r="BC408" s="79"/>
      <c r="BD408" s="79"/>
      <c r="BE408" s="79"/>
      <c r="BF408" s="79"/>
      <c r="BG408" s="79"/>
      <c r="BH408" s="79"/>
      <c r="BI408" s="79"/>
      <c r="BJ408" s="79"/>
      <c r="BK408" s="79"/>
      <c r="BL408" s="79"/>
      <c r="BM408" s="79"/>
      <c r="BN408" s="79"/>
      <c r="BO408" s="79"/>
      <c r="BP408" s="79"/>
      <c r="BQ408" s="79"/>
      <c r="BR408" s="79"/>
      <c r="BS408" s="79"/>
      <c r="BT408" s="79"/>
      <c r="BU408" s="79"/>
      <c r="BV408" s="79"/>
      <c r="BW408" s="79"/>
      <c r="BX408" s="79"/>
      <c r="BY408" s="79"/>
      <c r="BZ408" s="79"/>
      <c r="CA408" s="79"/>
      <c r="CB408" s="79"/>
      <c r="CC408" s="79"/>
      <c r="CD408" s="79"/>
      <c r="CE408" s="79"/>
      <c r="CF408" s="79"/>
      <c r="CG408" s="79"/>
      <c r="CH408" s="79"/>
      <c r="CI408" s="79"/>
      <c r="CJ408" s="79"/>
      <c r="CK408" s="79"/>
      <c r="CL408" s="79"/>
      <c r="CM408" s="79"/>
      <c r="CN408" s="79"/>
      <c r="CO408" s="79"/>
      <c r="CP408" s="79"/>
      <c r="CQ408" s="79"/>
      <c r="CR408" s="79"/>
      <c r="CS408" s="79"/>
      <c r="CT408" s="79"/>
      <c r="CU408" s="79"/>
      <c r="CV408" s="79"/>
      <c r="CW408" s="79"/>
      <c r="CX408" s="79"/>
      <c r="CY408" s="79"/>
      <c r="CZ408" s="79"/>
      <c r="DA408" s="79"/>
      <c r="DB408" s="79"/>
      <c r="DC408" s="79"/>
      <c r="DD408" s="79"/>
      <c r="DE408" s="79"/>
      <c r="DF408" s="79"/>
      <c r="DG408" s="79"/>
      <c r="DH408" s="79"/>
      <c r="DI408" s="79"/>
      <c r="DJ408" s="79"/>
      <c r="DK408" s="79"/>
      <c r="DL408" s="79"/>
      <c r="DM408" s="79"/>
      <c r="DN408" s="79"/>
      <c r="DO408" s="79"/>
      <c r="DP408" s="79"/>
      <c r="DQ408" s="79"/>
      <c r="DR408" s="79"/>
      <c r="DS408" s="79"/>
      <c r="DT408" s="79"/>
      <c r="DU408" s="79"/>
      <c r="DV408" s="79"/>
      <c r="DW408" s="79"/>
      <c r="DX408" s="79"/>
      <c r="DY408" s="79"/>
      <c r="DZ408" s="79"/>
      <c r="EA408" s="79"/>
      <c r="EB408" s="79"/>
      <c r="EC408" s="79"/>
      <c r="ED408" s="79"/>
      <c r="EE408" s="79"/>
      <c r="EF408" s="79"/>
      <c r="EG408" s="79"/>
      <c r="EH408" s="79"/>
      <c r="EI408" s="79"/>
      <c r="EJ408" s="87"/>
      <c r="EK408" s="87"/>
      <c r="EL408" s="87"/>
      <c r="EM408" s="87"/>
      <c r="EN408" s="87"/>
      <c r="EO408" s="87"/>
      <c r="EP408" s="87"/>
      <c r="EQ408" s="87"/>
      <c r="ER408" s="87"/>
      <c r="ES408" s="87"/>
      <c r="ET408" s="87"/>
      <c r="EU408" s="87"/>
      <c r="EV408" s="87"/>
      <c r="EW408" s="87"/>
      <c r="EX408" s="87"/>
      <c r="EY408" s="87"/>
      <c r="EZ408" s="87"/>
      <c r="FA408" s="87"/>
      <c r="FB408" s="87"/>
      <c r="FC408" s="87"/>
      <c r="FD408" s="87"/>
      <c r="FE408" s="87"/>
      <c r="FF408" s="87"/>
      <c r="FG408" s="87"/>
      <c r="FH408" s="87"/>
      <c r="FI408" s="87"/>
      <c r="FJ408" s="87"/>
      <c r="FK408" s="87"/>
      <c r="FL408" s="87"/>
      <c r="FM408" s="87"/>
      <c r="FN408" s="87"/>
      <c r="FO408" s="87"/>
      <c r="FP408" s="87"/>
      <c r="FQ408" s="87"/>
      <c r="FR408" s="87"/>
      <c r="FS408" s="87"/>
      <c r="FT408" s="87"/>
      <c r="FU408" s="87"/>
      <c r="FV408" s="87"/>
      <c r="FW408" s="87"/>
      <c r="FX408" s="87"/>
      <c r="FY408" s="87"/>
      <c r="FZ408" s="87"/>
      <c r="GA408" s="87"/>
      <c r="GB408" s="87"/>
      <c r="GC408" s="87"/>
      <c r="GD408" s="87"/>
      <c r="GE408" s="87"/>
      <c r="GF408" s="79"/>
      <c r="GG408" s="79"/>
      <c r="GH408" s="79"/>
      <c r="GI408" s="79"/>
      <c r="GJ408" s="79"/>
      <c r="GK408" s="78"/>
      <c r="GL408" s="78"/>
      <c r="GM408" s="78"/>
      <c r="GN408" s="78"/>
      <c r="GO408" s="80"/>
      <c r="GP408" s="79"/>
      <c r="GQ408" s="79"/>
      <c r="GR408" s="79"/>
      <c r="GS408" s="79"/>
      <c r="GT408" s="79"/>
      <c r="GU408" s="79"/>
      <c r="GV408" s="79"/>
      <c r="GW408" s="79"/>
      <c r="GX408" s="79"/>
      <c r="GY408" s="79"/>
      <c r="GZ408" s="79"/>
      <c r="HA408" s="79"/>
      <c r="HB408" s="79"/>
      <c r="HC408" s="79"/>
      <c r="HD408" s="78"/>
      <c r="HE408" s="78"/>
      <c r="HF408" s="78"/>
      <c r="HG408" s="78"/>
      <c r="HH408" s="78"/>
      <c r="HI408" s="78"/>
      <c r="HJ408" s="78"/>
      <c r="HK408" s="78"/>
      <c r="HL408" s="78"/>
      <c r="HM408" s="78"/>
      <c r="HN408" s="78"/>
      <c r="HO408" s="78"/>
      <c r="HP408" s="78"/>
      <c r="HQ408" s="78"/>
      <c r="HR408" s="77"/>
      <c r="HS408" s="77"/>
      <c r="HT408" s="77"/>
      <c r="HU408" s="77"/>
      <c r="HV408" s="77"/>
      <c r="HW408" s="77"/>
      <c r="HX408" s="78"/>
      <c r="HY408" s="78"/>
      <c r="HZ408" s="78"/>
      <c r="IA408" s="78"/>
      <c r="IB408" s="78"/>
      <c r="IC408" s="78"/>
      <c r="ID408" s="77"/>
      <c r="IE408" s="77"/>
      <c r="IF408" s="77"/>
      <c r="IG408" s="77"/>
      <c r="IH408" s="77"/>
      <c r="II408" s="77"/>
    </row>
    <row r="410" spans="1:243" s="74" customFormat="1" ht="15" x14ac:dyDescent="0.25">
      <c r="A410" s="73"/>
    </row>
    <row r="411" spans="1:243" s="74" customFormat="1" ht="15" x14ac:dyDescent="0.25">
      <c r="A411" s="73"/>
    </row>
    <row r="412" spans="1:243" s="74" customFormat="1" ht="15" x14ac:dyDescent="0.25">
      <c r="A412" s="73"/>
    </row>
    <row r="413" spans="1:243" s="74" customFormat="1" ht="15" x14ac:dyDescent="0.25">
      <c r="A413" s="73"/>
    </row>
    <row r="414" spans="1:243" s="74" customFormat="1" ht="15" x14ac:dyDescent="0.25">
      <c r="A414" s="73"/>
    </row>
    <row r="415" spans="1:243" s="74" customFormat="1" ht="15" x14ac:dyDescent="0.25">
      <c r="A415" s="73"/>
    </row>
    <row r="416" spans="1:243" s="74" customFormat="1" ht="15" x14ac:dyDescent="0.25">
      <c r="A416" s="73"/>
    </row>
    <row r="417" spans="1:1" s="74" customFormat="1" ht="15" x14ac:dyDescent="0.25">
      <c r="A417" s="73"/>
    </row>
    <row r="418" spans="1:1" s="74" customFormat="1" ht="15" x14ac:dyDescent="0.25">
      <c r="A418" s="73"/>
    </row>
    <row r="419" spans="1:1" s="74" customFormat="1" ht="15" x14ac:dyDescent="0.25">
      <c r="A419" s="73"/>
    </row>
    <row r="420" spans="1:1" s="74" customFormat="1" ht="15" x14ac:dyDescent="0.25">
      <c r="A420" s="73"/>
    </row>
    <row r="421" spans="1:1" s="74" customFormat="1" ht="15" x14ac:dyDescent="0.25">
      <c r="A421" s="73"/>
    </row>
    <row r="422" spans="1:1" s="74" customFormat="1" ht="15" x14ac:dyDescent="0.25">
      <c r="A422" s="73"/>
    </row>
    <row r="423" spans="1:1" s="74" customFormat="1" ht="15" x14ac:dyDescent="0.25">
      <c r="A423" s="73"/>
    </row>
    <row r="424" spans="1:1" s="74" customFormat="1" ht="15" x14ac:dyDescent="0.25">
      <c r="A424" s="73"/>
    </row>
    <row r="425" spans="1:1" s="74" customFormat="1" ht="15" x14ac:dyDescent="0.25">
      <c r="A425" s="73"/>
    </row>
    <row r="426" spans="1:1" s="74" customFormat="1" ht="15" x14ac:dyDescent="0.25">
      <c r="A426" s="73"/>
    </row>
    <row r="427" spans="1:1" s="74" customFormat="1" ht="15" x14ac:dyDescent="0.25">
      <c r="A427" s="73"/>
    </row>
    <row r="428" spans="1:1" s="74" customFormat="1" ht="15" x14ac:dyDescent="0.25">
      <c r="A428" s="73"/>
    </row>
    <row r="429" spans="1:1" s="74" customFormat="1" ht="15" x14ac:dyDescent="0.25">
      <c r="A429" s="73"/>
    </row>
    <row r="430" spans="1:1" s="74" customFormat="1" ht="15" x14ac:dyDescent="0.25">
      <c r="A430" s="73"/>
    </row>
    <row r="431" spans="1:1" s="74" customFormat="1" ht="15" x14ac:dyDescent="0.25">
      <c r="A431" s="73"/>
    </row>
    <row r="432" spans="1:1" s="74" customFormat="1" ht="15" x14ac:dyDescent="0.25">
      <c r="A432" s="73"/>
    </row>
    <row r="433" spans="1:1" s="74" customFormat="1" ht="15" x14ac:dyDescent="0.25">
      <c r="A433" s="73"/>
    </row>
    <row r="434" spans="1:1" s="74" customFormat="1" ht="15" x14ac:dyDescent="0.25">
      <c r="A434" s="73"/>
    </row>
    <row r="435" spans="1:1" s="74" customFormat="1" ht="15" x14ac:dyDescent="0.25">
      <c r="A435" s="73"/>
    </row>
    <row r="436" spans="1:1" s="74" customFormat="1" ht="15" x14ac:dyDescent="0.25">
      <c r="A436" s="73"/>
    </row>
    <row r="437" spans="1:1" s="74" customFormat="1" ht="15" x14ac:dyDescent="0.25">
      <c r="A437" s="73"/>
    </row>
    <row r="438" spans="1:1" s="74" customFormat="1" ht="15" x14ac:dyDescent="0.25">
      <c r="A438" s="73"/>
    </row>
    <row r="439" spans="1:1" s="74" customFormat="1" ht="15" x14ac:dyDescent="0.25">
      <c r="A439" s="73"/>
    </row>
    <row r="440" spans="1:1" s="74" customFormat="1" ht="15" x14ac:dyDescent="0.25">
      <c r="A440" s="73"/>
    </row>
    <row r="441" spans="1:1" s="74" customFormat="1" ht="15" x14ac:dyDescent="0.25">
      <c r="A441" s="73"/>
    </row>
    <row r="442" spans="1:1" s="74" customFormat="1" ht="15" x14ac:dyDescent="0.25">
      <c r="A442" s="73"/>
    </row>
  </sheetData>
  <mergeCells count="39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P64"/>
    <mergeCell ref="C65:P65"/>
    <mergeCell ref="C66:P66"/>
    <mergeCell ref="C67:P67"/>
    <mergeCell ref="C58:G58"/>
    <mergeCell ref="C59:G59"/>
    <mergeCell ref="C60:G60"/>
    <mergeCell ref="C61:P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P83"/>
    <mergeCell ref="C84:G84"/>
    <mergeCell ref="C85:G85"/>
    <mergeCell ref="C86:P86"/>
    <mergeCell ref="C87:P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P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P108"/>
    <mergeCell ref="C109:P109"/>
    <mergeCell ref="C110:P110"/>
    <mergeCell ref="C111:P111"/>
    <mergeCell ref="C112:G112"/>
    <mergeCell ref="C123:G123"/>
    <mergeCell ref="C124:G124"/>
    <mergeCell ref="C125:G125"/>
    <mergeCell ref="C126:G126"/>
    <mergeCell ref="C127:P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P137"/>
    <mergeCell ref="C128:P128"/>
    <mergeCell ref="C129:G129"/>
    <mergeCell ref="C130:G130"/>
    <mergeCell ref="C131:G131"/>
    <mergeCell ref="C132:G132"/>
    <mergeCell ref="C143:G143"/>
    <mergeCell ref="C144:G144"/>
    <mergeCell ref="C145:G145"/>
    <mergeCell ref="C147:O147"/>
    <mergeCell ref="C148:O148"/>
    <mergeCell ref="C138:P138"/>
    <mergeCell ref="C139:G139"/>
    <mergeCell ref="C140:G140"/>
    <mergeCell ref="C141:G141"/>
    <mergeCell ref="C142:G142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74:O174"/>
    <mergeCell ref="C175:J175"/>
    <mergeCell ref="C176:J176"/>
    <mergeCell ref="A177:P177"/>
    <mergeCell ref="C178:G178"/>
    <mergeCell ref="C169:O169"/>
    <mergeCell ref="C170:O170"/>
    <mergeCell ref="C171:O171"/>
    <mergeCell ref="C172:O172"/>
    <mergeCell ref="C173:O173"/>
    <mergeCell ref="C184:G184"/>
    <mergeCell ref="C185:G185"/>
    <mergeCell ref="C186:G186"/>
    <mergeCell ref="C187:G187"/>
    <mergeCell ref="C188:G188"/>
    <mergeCell ref="C179:P179"/>
    <mergeCell ref="C180:P180"/>
    <mergeCell ref="C181:P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P204"/>
    <mergeCell ref="C205:P205"/>
    <mergeCell ref="C206:P206"/>
    <mergeCell ref="C207:G207"/>
    <mergeCell ref="C208:G208"/>
    <mergeCell ref="C199:G199"/>
    <mergeCell ref="C200:P200"/>
    <mergeCell ref="C201:G201"/>
    <mergeCell ref="C202:G202"/>
    <mergeCell ref="C203:P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P225"/>
    <mergeCell ref="C226:P226"/>
    <mergeCell ref="C227:P227"/>
    <mergeCell ref="C228:P228"/>
    <mergeCell ref="C219:G219"/>
    <mergeCell ref="C220:G220"/>
    <mergeCell ref="C221:G221"/>
    <mergeCell ref="C222:P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P247"/>
    <mergeCell ref="C248:P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P249"/>
    <mergeCell ref="C250:P250"/>
    <mergeCell ref="C251:P251"/>
    <mergeCell ref="C252:G252"/>
    <mergeCell ref="C253:G253"/>
    <mergeCell ref="C264:G264"/>
    <mergeCell ref="C265:G265"/>
    <mergeCell ref="C266:G266"/>
    <mergeCell ref="C267:P267"/>
    <mergeCell ref="C268:P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P277"/>
    <mergeCell ref="C278:P278"/>
    <mergeCell ref="C269:G269"/>
    <mergeCell ref="C270:G270"/>
    <mergeCell ref="C271:G271"/>
    <mergeCell ref="C272:G272"/>
    <mergeCell ref="C273:G273"/>
    <mergeCell ref="C284:G284"/>
    <mergeCell ref="C285:G285"/>
    <mergeCell ref="C287:O287"/>
    <mergeCell ref="C288:O288"/>
    <mergeCell ref="C289:O289"/>
    <mergeCell ref="C279:G279"/>
    <mergeCell ref="C280:G280"/>
    <mergeCell ref="C281:G281"/>
    <mergeCell ref="C282:G282"/>
    <mergeCell ref="C283:G283"/>
    <mergeCell ref="C295:O295"/>
    <mergeCell ref="C296:O296"/>
    <mergeCell ref="C297:O297"/>
    <mergeCell ref="C298:O298"/>
    <mergeCell ref="C299:O299"/>
    <mergeCell ref="C290:O290"/>
    <mergeCell ref="C291:O291"/>
    <mergeCell ref="C292:O292"/>
    <mergeCell ref="C293:O293"/>
    <mergeCell ref="C294:O29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315:J315"/>
    <mergeCell ref="C316:J316"/>
    <mergeCell ref="A317:P317"/>
    <mergeCell ref="C318:G318"/>
    <mergeCell ref="C319:P319"/>
    <mergeCell ref="C310:O310"/>
    <mergeCell ref="C311:O311"/>
    <mergeCell ref="C312:O312"/>
    <mergeCell ref="C313:O313"/>
    <mergeCell ref="C314:O314"/>
    <mergeCell ref="C325:G325"/>
    <mergeCell ref="C326:G326"/>
    <mergeCell ref="C327:G327"/>
    <mergeCell ref="C328:G328"/>
    <mergeCell ref="C329:G329"/>
    <mergeCell ref="C320:P320"/>
    <mergeCell ref="C321:G321"/>
    <mergeCell ref="C322:G322"/>
    <mergeCell ref="C323:G323"/>
    <mergeCell ref="C324:G324"/>
    <mergeCell ref="C335:G335"/>
    <mergeCell ref="C336:P336"/>
    <mergeCell ref="C337:P337"/>
    <mergeCell ref="C338:G338"/>
    <mergeCell ref="C339:G339"/>
    <mergeCell ref="C330:G330"/>
    <mergeCell ref="C331:G331"/>
    <mergeCell ref="C332:G332"/>
    <mergeCell ref="C333:P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6:O356"/>
    <mergeCell ref="C357:O357"/>
    <mergeCell ref="C358:O358"/>
    <mergeCell ref="C359:O359"/>
    <mergeCell ref="C360:O360"/>
    <mergeCell ref="C350:P350"/>
    <mergeCell ref="C351:G351"/>
    <mergeCell ref="C353:O353"/>
    <mergeCell ref="C354:O354"/>
    <mergeCell ref="C355:O355"/>
    <mergeCell ref="C366:O366"/>
    <mergeCell ref="C367:O367"/>
    <mergeCell ref="C368:O368"/>
    <mergeCell ref="C369:O369"/>
    <mergeCell ref="C370:O370"/>
    <mergeCell ref="C361:O361"/>
    <mergeCell ref="C362:O362"/>
    <mergeCell ref="C363:O363"/>
    <mergeCell ref="C364:O364"/>
    <mergeCell ref="C365:O365"/>
    <mergeCell ref="C377:O377"/>
    <mergeCell ref="C378:O378"/>
    <mergeCell ref="C379:O379"/>
    <mergeCell ref="C380:O380"/>
    <mergeCell ref="C381:O381"/>
    <mergeCell ref="C371:J371"/>
    <mergeCell ref="C373:O373"/>
    <mergeCell ref="C374:O374"/>
    <mergeCell ref="C375:O375"/>
    <mergeCell ref="C376:O37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97:O397"/>
    <mergeCell ref="C398:O398"/>
    <mergeCell ref="C399:O399"/>
    <mergeCell ref="C400:O400"/>
    <mergeCell ref="C401:J401"/>
    <mergeCell ref="C392:O392"/>
    <mergeCell ref="C393:O393"/>
    <mergeCell ref="C394:O394"/>
    <mergeCell ref="C395:O395"/>
    <mergeCell ref="C396:O396"/>
    <mergeCell ref="C408:N408"/>
    <mergeCell ref="C402:J402"/>
    <mergeCell ref="C405:H405"/>
    <mergeCell ref="I405:N405"/>
    <mergeCell ref="C406:N406"/>
    <mergeCell ref="C407:H407"/>
    <mergeCell ref="I407:N40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4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954A4-B89E-4989-AB7F-6A0870C0BFD9}">
  <sheetPr>
    <pageSetUpPr fitToPage="1"/>
  </sheetPr>
  <dimension ref="A1:GF216"/>
  <sheetViews>
    <sheetView topLeftCell="A180" workbookViewId="0">
      <selection activeCell="I45" sqref="I45:I47"/>
    </sheetView>
  </sheetViews>
  <sheetFormatPr defaultColWidth="9.140625" defaultRowHeight="11.25" customHeight="1" x14ac:dyDescent="0.2"/>
  <cols>
    <col min="1" max="1" width="9.140625" style="73" customWidth="1"/>
    <col min="2" max="2" width="20.140625" style="65" customWidth="1"/>
    <col min="3" max="3" width="13.42578125" style="65" customWidth="1"/>
    <col min="4" max="4" width="12.85546875" style="65" customWidth="1"/>
    <col min="5" max="5" width="13.28515625" style="65" customWidth="1"/>
    <col min="6" max="6" width="8.5703125" style="65" customWidth="1"/>
    <col min="7" max="7" width="10.5703125" style="65" customWidth="1"/>
    <col min="8" max="8" width="8.42578125" style="65" customWidth="1"/>
    <col min="9" max="9" width="13" style="65" customWidth="1"/>
    <col min="10" max="10" width="12.42578125" style="65" customWidth="1"/>
    <col min="11" max="11" width="8.5703125" style="65" customWidth="1"/>
    <col min="12" max="12" width="12.85546875" style="65" customWidth="1"/>
    <col min="13" max="13" width="7.42578125" style="65" customWidth="1"/>
    <col min="14" max="14" width="13.42578125" style="65" customWidth="1"/>
    <col min="15" max="15" width="14.5703125" style="65" hidden="1" customWidth="1"/>
    <col min="16" max="16" width="78.28515625" style="65" hidden="1" customWidth="1"/>
    <col min="17" max="17" width="73.7109375" style="65" hidden="1" customWidth="1"/>
    <col min="18" max="21" width="9.140625" style="65"/>
    <col min="22" max="37" width="86.7109375" style="72" hidden="1" customWidth="1"/>
    <col min="38" max="43" width="77.42578125" style="68" hidden="1" customWidth="1"/>
    <col min="44" max="51" width="86.7109375" style="72" hidden="1" customWidth="1"/>
    <col min="52" max="57" width="77.42578125" style="68" hidden="1" customWidth="1"/>
    <col min="58" max="65" width="86.7109375" style="72" hidden="1" customWidth="1"/>
    <col min="66" max="71" width="77.42578125" style="68" hidden="1" customWidth="1"/>
    <col min="72" max="79" width="86.7109375" style="72" hidden="1" customWidth="1"/>
    <col min="80" max="85" width="77.42578125" style="68" hidden="1" customWidth="1"/>
    <col min="86" max="93" width="86.7109375" style="72" hidden="1" customWidth="1"/>
    <col min="94" max="99" width="77.42578125" style="68" hidden="1" customWidth="1"/>
    <col min="100" max="107" width="86.7109375" style="72" hidden="1" customWidth="1"/>
    <col min="108" max="149" width="164.140625" style="71" hidden="1" customWidth="1"/>
    <col min="150" max="152" width="34.7109375" style="70" hidden="1" customWidth="1"/>
    <col min="153" max="153" width="164.140625" style="69" hidden="1" customWidth="1"/>
    <col min="154" max="156" width="39.5703125" style="68" hidden="1" customWidth="1"/>
    <col min="157" max="157" width="134.85546875" style="68" hidden="1" customWidth="1"/>
    <col min="158" max="161" width="39.5703125" style="68" hidden="1" customWidth="1"/>
    <col min="162" max="162" width="101.140625" style="67" hidden="1" customWidth="1"/>
    <col min="163" max="163" width="164.140625" style="69" hidden="1" customWidth="1"/>
    <col min="164" max="164" width="134.85546875" style="68" hidden="1" customWidth="1"/>
    <col min="165" max="167" width="101.140625" style="67" hidden="1" customWidth="1"/>
    <col min="168" max="168" width="67.140625" style="67" hidden="1" customWidth="1"/>
    <col min="169" max="173" width="58.7109375" style="67" hidden="1" customWidth="1"/>
    <col min="174" max="178" width="55.28515625" style="66" hidden="1" customWidth="1"/>
    <col min="179" max="183" width="58.7109375" style="67" hidden="1" customWidth="1"/>
    <col min="184" max="188" width="55.28515625" style="66" hidden="1" customWidth="1"/>
    <col min="189" max="16384" width="9.140625" style="65"/>
  </cols>
  <sheetData>
    <row r="1" spans="1:135" s="74" customFormat="1" ht="15" x14ac:dyDescent="0.25">
      <c r="N1" s="225" t="s">
        <v>171</v>
      </c>
    </row>
    <row r="2" spans="1:135" s="74" customFormat="1" ht="11.2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226" t="s">
        <v>170</v>
      </c>
    </row>
    <row r="3" spans="1:135" s="74" customFormat="1" ht="6.75" customHeight="1" x14ac:dyDescent="0.25">
      <c r="A3" s="8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225"/>
    </row>
    <row r="4" spans="1:135" s="74" customFormat="1" ht="2.25" customHeight="1" x14ac:dyDescent="0.25">
      <c r="A4" s="224"/>
      <c r="B4" s="89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35" s="74" customFormat="1" ht="15" x14ac:dyDescent="0.25">
      <c r="A5" s="224" t="s">
        <v>169</v>
      </c>
      <c r="B5" s="89"/>
      <c r="C5" s="85"/>
      <c r="E5" s="85"/>
      <c r="F5" s="85"/>
      <c r="G5" s="209" t="s">
        <v>168</v>
      </c>
      <c r="H5" s="209"/>
      <c r="I5" s="209"/>
      <c r="J5" s="209"/>
      <c r="K5" s="209"/>
      <c r="L5" s="209"/>
      <c r="M5" s="209"/>
      <c r="N5" s="209"/>
      <c r="V5" s="83" t="s">
        <v>168</v>
      </c>
      <c r="W5" s="83" t="s">
        <v>51</v>
      </c>
      <c r="X5" s="83" t="s">
        <v>51</v>
      </c>
      <c r="Y5" s="83" t="s">
        <v>51</v>
      </c>
      <c r="Z5" s="83" t="s">
        <v>51</v>
      </c>
      <c r="AA5" s="83" t="s">
        <v>51</v>
      </c>
      <c r="AB5" s="83" t="s">
        <v>51</v>
      </c>
      <c r="AC5" s="83" t="s">
        <v>51</v>
      </c>
    </row>
    <row r="6" spans="1:135" s="74" customFormat="1" ht="15" x14ac:dyDescent="0.25">
      <c r="A6" s="224" t="s">
        <v>167</v>
      </c>
      <c r="B6" s="89"/>
      <c r="C6" s="85"/>
      <c r="E6" s="208"/>
      <c r="F6" s="208"/>
      <c r="G6" s="218"/>
      <c r="H6" s="218"/>
      <c r="I6" s="218"/>
      <c r="J6" s="218"/>
      <c r="K6" s="218"/>
      <c r="L6" s="218"/>
      <c r="M6" s="218"/>
      <c r="N6" s="218"/>
      <c r="AD6" s="83" t="s">
        <v>51</v>
      </c>
      <c r="AE6" s="83" t="s">
        <v>51</v>
      </c>
      <c r="AF6" s="83" t="s">
        <v>51</v>
      </c>
      <c r="AG6" s="83" t="s">
        <v>51</v>
      </c>
      <c r="AH6" s="83" t="s">
        <v>51</v>
      </c>
      <c r="AI6" s="83" t="s">
        <v>51</v>
      </c>
      <c r="AJ6" s="83" t="s">
        <v>51</v>
      </c>
      <c r="AK6" s="83" t="s">
        <v>51</v>
      </c>
    </row>
    <row r="7" spans="1:135" s="74" customFormat="1" ht="22.5" x14ac:dyDescent="0.25">
      <c r="A7" s="222" t="s">
        <v>166</v>
      </c>
      <c r="B7" s="222"/>
      <c r="C7" s="222"/>
      <c r="D7" s="222"/>
      <c r="E7" s="222"/>
      <c r="F7" s="222"/>
      <c r="G7" s="218"/>
      <c r="H7" s="218"/>
      <c r="I7" s="218"/>
      <c r="J7" s="218"/>
      <c r="K7" s="218"/>
      <c r="L7" s="218"/>
      <c r="M7" s="218"/>
      <c r="N7" s="218"/>
      <c r="P7" s="221" t="s">
        <v>166</v>
      </c>
      <c r="Q7" s="221"/>
      <c r="R7" s="220"/>
      <c r="S7" s="220"/>
      <c r="T7" s="220"/>
      <c r="U7" s="220"/>
      <c r="AL7" s="79" t="s">
        <v>166</v>
      </c>
      <c r="AM7" s="79" t="s">
        <v>51</v>
      </c>
      <c r="AN7" s="79" t="s">
        <v>51</v>
      </c>
      <c r="AO7" s="79" t="s">
        <v>51</v>
      </c>
      <c r="AP7" s="79" t="s">
        <v>51</v>
      </c>
      <c r="AQ7" s="79" t="s">
        <v>51</v>
      </c>
      <c r="AR7" s="83" t="s">
        <v>51</v>
      </c>
      <c r="AS7" s="83" t="s">
        <v>51</v>
      </c>
      <c r="AT7" s="83" t="s">
        <v>51</v>
      </c>
      <c r="AU7" s="83" t="s">
        <v>51</v>
      </c>
      <c r="AV7" s="83" t="s">
        <v>51</v>
      </c>
      <c r="AW7" s="83" t="s">
        <v>51</v>
      </c>
      <c r="AX7" s="83" t="s">
        <v>51</v>
      </c>
      <c r="AY7" s="83" t="s">
        <v>51</v>
      </c>
    </row>
    <row r="8" spans="1:135" s="74" customFormat="1" ht="67.5" x14ac:dyDescent="0.25">
      <c r="A8" s="223" t="s">
        <v>164</v>
      </c>
      <c r="B8" s="223"/>
      <c r="C8" s="223"/>
      <c r="D8" s="223"/>
      <c r="E8" s="223"/>
      <c r="F8" s="223"/>
      <c r="G8" s="218"/>
      <c r="H8" s="218"/>
      <c r="I8" s="218"/>
      <c r="J8" s="218"/>
      <c r="K8" s="218"/>
      <c r="L8" s="218"/>
      <c r="M8" s="218"/>
      <c r="N8" s="218"/>
      <c r="P8" s="221" t="s">
        <v>165</v>
      </c>
      <c r="Q8" s="221"/>
      <c r="R8" s="220"/>
      <c r="S8" s="220"/>
      <c r="T8" s="220"/>
      <c r="U8" s="220"/>
      <c r="AZ8" s="79" t="s">
        <v>164</v>
      </c>
      <c r="BA8" s="79" t="s">
        <v>51</v>
      </c>
      <c r="BB8" s="79" t="s">
        <v>51</v>
      </c>
      <c r="BC8" s="79" t="s">
        <v>51</v>
      </c>
      <c r="BD8" s="79" t="s">
        <v>51</v>
      </c>
      <c r="BE8" s="79" t="s">
        <v>51</v>
      </c>
      <c r="BF8" s="83" t="s">
        <v>51</v>
      </c>
      <c r="BG8" s="83" t="s">
        <v>51</v>
      </c>
      <c r="BH8" s="83" t="s">
        <v>51</v>
      </c>
      <c r="BI8" s="83" t="s">
        <v>51</v>
      </c>
      <c r="BJ8" s="83" t="s">
        <v>51</v>
      </c>
      <c r="BK8" s="83" t="s">
        <v>51</v>
      </c>
      <c r="BL8" s="83" t="s">
        <v>51</v>
      </c>
      <c r="BM8" s="83" t="s">
        <v>51</v>
      </c>
    </row>
    <row r="9" spans="1:135" s="74" customFormat="1" ht="33.75" x14ac:dyDescent="0.25">
      <c r="A9" s="222" t="s">
        <v>163</v>
      </c>
      <c r="B9" s="222"/>
      <c r="C9" s="222"/>
      <c r="D9" s="222"/>
      <c r="E9" s="222"/>
      <c r="F9" s="222"/>
      <c r="G9" s="218"/>
      <c r="H9" s="218"/>
      <c r="I9" s="218"/>
      <c r="J9" s="218"/>
      <c r="K9" s="218"/>
      <c r="L9" s="218"/>
      <c r="M9" s="218"/>
      <c r="N9" s="218"/>
      <c r="P9" s="221" t="s">
        <v>163</v>
      </c>
      <c r="Q9" s="221"/>
      <c r="R9" s="220"/>
      <c r="S9" s="220"/>
      <c r="T9" s="220"/>
      <c r="U9" s="220"/>
      <c r="BN9" s="79" t="s">
        <v>163</v>
      </c>
      <c r="BO9" s="79" t="s">
        <v>51</v>
      </c>
      <c r="BP9" s="79" t="s">
        <v>51</v>
      </c>
      <c r="BQ9" s="79" t="s">
        <v>51</v>
      </c>
      <c r="BR9" s="79" t="s">
        <v>51</v>
      </c>
      <c r="BS9" s="79" t="s">
        <v>51</v>
      </c>
      <c r="BT9" s="83" t="s">
        <v>51</v>
      </c>
      <c r="BU9" s="83" t="s">
        <v>51</v>
      </c>
      <c r="BV9" s="83" t="s">
        <v>51</v>
      </c>
      <c r="BW9" s="83" t="s">
        <v>51</v>
      </c>
      <c r="BX9" s="83" t="s">
        <v>51</v>
      </c>
      <c r="BY9" s="83" t="s">
        <v>51</v>
      </c>
      <c r="BZ9" s="83" t="s">
        <v>51</v>
      </c>
      <c r="CA9" s="83" t="s">
        <v>51</v>
      </c>
    </row>
    <row r="10" spans="1:135" s="74" customFormat="1" ht="15" x14ac:dyDescent="0.25">
      <c r="A10" s="219" t="s">
        <v>162</v>
      </c>
      <c r="B10" s="219"/>
      <c r="C10" s="219"/>
      <c r="D10" s="219"/>
      <c r="E10" s="219"/>
      <c r="F10" s="219"/>
      <c r="G10" s="218"/>
      <c r="H10" s="218"/>
      <c r="I10" s="218"/>
      <c r="J10" s="218"/>
      <c r="K10" s="218"/>
      <c r="L10" s="218"/>
      <c r="M10" s="218"/>
      <c r="N10" s="218"/>
      <c r="CB10" s="79" t="s">
        <v>162</v>
      </c>
      <c r="CC10" s="79" t="s">
        <v>51</v>
      </c>
      <c r="CD10" s="79" t="s">
        <v>51</v>
      </c>
      <c r="CE10" s="79" t="s">
        <v>51</v>
      </c>
      <c r="CF10" s="79" t="s">
        <v>51</v>
      </c>
      <c r="CG10" s="79" t="s">
        <v>51</v>
      </c>
      <c r="CH10" s="83" t="s">
        <v>51</v>
      </c>
      <c r="CI10" s="83" t="s">
        <v>51</v>
      </c>
      <c r="CJ10" s="83" t="s">
        <v>51</v>
      </c>
      <c r="CK10" s="83" t="s">
        <v>51</v>
      </c>
      <c r="CL10" s="83" t="s">
        <v>51</v>
      </c>
      <c r="CM10" s="83" t="s">
        <v>51</v>
      </c>
      <c r="CN10" s="83" t="s">
        <v>51</v>
      </c>
      <c r="CO10" s="83" t="s">
        <v>51</v>
      </c>
    </row>
    <row r="11" spans="1:135" s="74" customFormat="1" ht="15" x14ac:dyDescent="0.25">
      <c r="A11" s="219" t="s">
        <v>161</v>
      </c>
      <c r="B11" s="219"/>
      <c r="C11" s="219"/>
      <c r="D11" s="219"/>
      <c r="E11" s="219"/>
      <c r="F11" s="219"/>
      <c r="G11" s="218"/>
      <c r="H11" s="218"/>
      <c r="I11" s="218"/>
      <c r="J11" s="218"/>
      <c r="K11" s="218"/>
      <c r="L11" s="218"/>
      <c r="M11" s="218"/>
      <c r="N11" s="218"/>
      <c r="CP11" s="79" t="s">
        <v>161</v>
      </c>
      <c r="CQ11" s="79" t="s">
        <v>51</v>
      </c>
      <c r="CR11" s="79" t="s">
        <v>51</v>
      </c>
      <c r="CS11" s="79" t="s">
        <v>51</v>
      </c>
      <c r="CT11" s="79" t="s">
        <v>51</v>
      </c>
      <c r="CU11" s="79" t="s">
        <v>51</v>
      </c>
      <c r="CV11" s="83" t="s">
        <v>51</v>
      </c>
      <c r="CW11" s="83" t="s">
        <v>51</v>
      </c>
      <c r="CX11" s="83" t="s">
        <v>51</v>
      </c>
      <c r="CY11" s="83" t="s">
        <v>51</v>
      </c>
      <c r="CZ11" s="83" t="s">
        <v>51</v>
      </c>
      <c r="DA11" s="83" t="s">
        <v>51</v>
      </c>
      <c r="DB11" s="83" t="s">
        <v>51</v>
      </c>
      <c r="DC11" s="83" t="s">
        <v>51</v>
      </c>
    </row>
    <row r="12" spans="1:135" s="74" customFormat="1" ht="3.75" customHeight="1" x14ac:dyDescent="0.25">
      <c r="A12" s="217"/>
      <c r="B12" s="85"/>
      <c r="C12" s="85"/>
      <c r="D12" s="85"/>
      <c r="E12" s="85"/>
      <c r="F12" s="89"/>
      <c r="G12" s="89"/>
      <c r="H12" s="89"/>
      <c r="I12" s="89"/>
      <c r="J12" s="89"/>
      <c r="K12" s="89"/>
      <c r="L12" s="89"/>
      <c r="M12" s="89"/>
      <c r="N12" s="89"/>
    </row>
    <row r="13" spans="1:135" s="74" customFormat="1" ht="15" x14ac:dyDescent="0.25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DD13" s="82" t="s">
        <v>51</v>
      </c>
      <c r="DE13" s="82" t="s">
        <v>51</v>
      </c>
      <c r="DF13" s="82" t="s">
        <v>51</v>
      </c>
      <c r="DG13" s="82" t="s">
        <v>51</v>
      </c>
      <c r="DH13" s="82" t="s">
        <v>51</v>
      </c>
      <c r="DI13" s="82" t="s">
        <v>51</v>
      </c>
      <c r="DJ13" s="82" t="s">
        <v>51</v>
      </c>
      <c r="DK13" s="82" t="s">
        <v>51</v>
      </c>
      <c r="DL13" s="82" t="s">
        <v>51</v>
      </c>
      <c r="DM13" s="82" t="s">
        <v>51</v>
      </c>
      <c r="DN13" s="82" t="s">
        <v>51</v>
      </c>
      <c r="DO13" s="82" t="s">
        <v>51</v>
      </c>
      <c r="DP13" s="82" t="s">
        <v>51</v>
      </c>
      <c r="DQ13" s="82" t="s">
        <v>51</v>
      </c>
    </row>
    <row r="14" spans="1:135" s="74" customFormat="1" ht="15" x14ac:dyDescent="0.25">
      <c r="A14" s="211" t="s">
        <v>10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</row>
    <row r="15" spans="1:135" s="74" customFormat="1" ht="5.25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</row>
    <row r="16" spans="1:135" s="74" customFormat="1" ht="15" x14ac:dyDescent="0.25">
      <c r="A16" s="215"/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DR16" s="82" t="s">
        <v>51</v>
      </c>
      <c r="DS16" s="82" t="s">
        <v>51</v>
      </c>
      <c r="DT16" s="82" t="s">
        <v>51</v>
      </c>
      <c r="DU16" s="82" t="s">
        <v>51</v>
      </c>
      <c r="DV16" s="82" t="s">
        <v>51</v>
      </c>
      <c r="DW16" s="82" t="s">
        <v>51</v>
      </c>
      <c r="DX16" s="82" t="s">
        <v>51</v>
      </c>
      <c r="DY16" s="82" t="s">
        <v>51</v>
      </c>
      <c r="DZ16" s="82" t="s">
        <v>51</v>
      </c>
      <c r="EA16" s="82" t="s">
        <v>51</v>
      </c>
      <c r="EB16" s="82" t="s">
        <v>51</v>
      </c>
      <c r="EC16" s="82" t="s">
        <v>51</v>
      </c>
      <c r="ED16" s="82" t="s">
        <v>51</v>
      </c>
      <c r="EE16" s="82" t="s">
        <v>51</v>
      </c>
    </row>
    <row r="17" spans="1:152" s="74" customFormat="1" ht="15" x14ac:dyDescent="0.25">
      <c r="A17" s="211" t="s">
        <v>160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</row>
    <row r="18" spans="1:152" s="74" customFormat="1" ht="21" customHeight="1" x14ac:dyDescent="0.25">
      <c r="A18" s="214" t="s">
        <v>184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pans="1:152" s="74" customFormat="1" ht="3.75" customHeight="1" x14ac:dyDescent="0.25">
      <c r="A19" s="213"/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</row>
    <row r="20" spans="1:152" s="74" customFormat="1" ht="15" x14ac:dyDescent="0.25">
      <c r="A20" s="212" t="s">
        <v>47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EF20" s="82" t="s">
        <v>47</v>
      </c>
      <c r="EG20" s="82" t="s">
        <v>51</v>
      </c>
      <c r="EH20" s="82" t="s">
        <v>51</v>
      </c>
      <c r="EI20" s="82" t="s">
        <v>51</v>
      </c>
      <c r="EJ20" s="82" t="s">
        <v>51</v>
      </c>
      <c r="EK20" s="82" t="s">
        <v>51</v>
      </c>
      <c r="EL20" s="82" t="s">
        <v>51</v>
      </c>
      <c r="EM20" s="82" t="s">
        <v>51</v>
      </c>
      <c r="EN20" s="82" t="s">
        <v>51</v>
      </c>
      <c r="EO20" s="82" t="s">
        <v>51</v>
      </c>
      <c r="EP20" s="82" t="s">
        <v>51</v>
      </c>
      <c r="EQ20" s="82" t="s">
        <v>51</v>
      </c>
      <c r="ER20" s="82" t="s">
        <v>51</v>
      </c>
      <c r="ES20" s="82" t="s">
        <v>51</v>
      </c>
    </row>
    <row r="21" spans="1:152" s="74" customFormat="1" ht="12" customHeight="1" x14ac:dyDescent="0.25">
      <c r="A21" s="211" t="s">
        <v>158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</row>
    <row r="22" spans="1:152" s="74" customFormat="1" ht="12" customHeight="1" x14ac:dyDescent="0.25">
      <c r="A22" s="85" t="s">
        <v>157</v>
      </c>
      <c r="B22" s="210" t="s">
        <v>156</v>
      </c>
      <c r="C22" s="73" t="s">
        <v>155</v>
      </c>
      <c r="D22" s="73"/>
      <c r="E22" s="73"/>
      <c r="F22" s="208"/>
      <c r="G22" s="208"/>
      <c r="H22" s="208"/>
      <c r="I22" s="208"/>
      <c r="J22" s="208"/>
      <c r="K22" s="208"/>
      <c r="L22" s="208"/>
      <c r="M22" s="208"/>
      <c r="N22" s="208"/>
    </row>
    <row r="23" spans="1:152" s="74" customFormat="1" ht="12" customHeight="1" x14ac:dyDescent="0.25">
      <c r="A23" s="85" t="s">
        <v>154</v>
      </c>
      <c r="B23" s="209"/>
      <c r="C23" s="209"/>
      <c r="D23" s="209"/>
      <c r="E23" s="209"/>
      <c r="F23" s="209"/>
      <c r="G23" s="208"/>
      <c r="H23" s="208"/>
      <c r="I23" s="208"/>
      <c r="J23" s="208"/>
      <c r="K23" s="208"/>
      <c r="L23" s="208"/>
      <c r="M23" s="208"/>
      <c r="N23" s="208"/>
    </row>
    <row r="24" spans="1:152" s="74" customFormat="1" ht="15" x14ac:dyDescent="0.25">
      <c r="A24" s="85"/>
      <c r="B24" s="207" t="s">
        <v>153</v>
      </c>
      <c r="C24" s="207"/>
      <c r="D24" s="207"/>
      <c r="E24" s="207"/>
      <c r="F24" s="207"/>
      <c r="G24" s="204"/>
      <c r="H24" s="204"/>
      <c r="I24" s="204"/>
      <c r="J24" s="204"/>
      <c r="K24" s="204"/>
      <c r="L24" s="204"/>
      <c r="M24" s="206"/>
      <c r="N24" s="204"/>
    </row>
    <row r="25" spans="1:152" s="74" customFormat="1" ht="5.25" customHeight="1" x14ac:dyDescent="0.25">
      <c r="A25" s="85"/>
      <c r="B25" s="85"/>
      <c r="C25" s="85"/>
      <c r="D25" s="205"/>
      <c r="E25" s="205"/>
      <c r="F25" s="205"/>
      <c r="G25" s="205"/>
      <c r="H25" s="205"/>
      <c r="I25" s="205"/>
      <c r="J25" s="205"/>
      <c r="K25" s="205"/>
      <c r="L25" s="205"/>
      <c r="M25" s="204"/>
      <c r="N25" s="204"/>
    </row>
    <row r="26" spans="1:152" s="74" customFormat="1" ht="15" x14ac:dyDescent="0.25">
      <c r="A26" s="200" t="s">
        <v>152</v>
      </c>
      <c r="B26" s="85"/>
      <c r="C26" s="85"/>
      <c r="D26" s="203" t="s">
        <v>151</v>
      </c>
      <c r="E26" s="203"/>
      <c r="F26" s="203"/>
      <c r="G26" s="202"/>
      <c r="H26" s="202"/>
      <c r="I26" s="202"/>
      <c r="J26" s="202"/>
      <c r="K26" s="202"/>
      <c r="L26" s="202"/>
      <c r="M26" s="202"/>
      <c r="N26" s="202"/>
      <c r="ET26" s="81" t="s">
        <v>151</v>
      </c>
      <c r="EU26" s="81" t="s">
        <v>51</v>
      </c>
      <c r="EV26" s="81" t="s">
        <v>51</v>
      </c>
    </row>
    <row r="27" spans="1:152" s="74" customFormat="1" ht="7.5" customHeight="1" x14ac:dyDescent="0.25">
      <c r="A27" s="85"/>
      <c r="B27" s="76"/>
      <c r="C27" s="76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</row>
    <row r="28" spans="1:152" s="74" customFormat="1" ht="12" customHeight="1" x14ac:dyDescent="0.25">
      <c r="A28" s="200" t="s">
        <v>150</v>
      </c>
      <c r="B28" s="76"/>
      <c r="C28" s="191">
        <v>4680.53</v>
      </c>
      <c r="D28" s="190" t="s">
        <v>182</v>
      </c>
      <c r="E28" s="189" t="s">
        <v>140</v>
      </c>
      <c r="G28" s="76"/>
      <c r="H28" s="76"/>
      <c r="I28" s="76"/>
      <c r="J28" s="76"/>
      <c r="K28" s="76"/>
      <c r="L28" s="199"/>
      <c r="M28" s="199"/>
      <c r="N28" s="76"/>
    </row>
    <row r="29" spans="1:152" s="74" customFormat="1" ht="11.25" customHeight="1" x14ac:dyDescent="0.25">
      <c r="A29" s="85"/>
      <c r="B29" s="198" t="s">
        <v>149</v>
      </c>
      <c r="C29" s="197"/>
      <c r="D29" s="196"/>
      <c r="E29" s="189"/>
      <c r="G29" s="76"/>
    </row>
    <row r="30" spans="1:152" s="74" customFormat="1" ht="12" customHeight="1" x14ac:dyDescent="0.25">
      <c r="A30" s="85"/>
      <c r="B30" s="192" t="s">
        <v>148</v>
      </c>
      <c r="C30" s="191">
        <v>0</v>
      </c>
      <c r="D30" s="190" t="s">
        <v>141</v>
      </c>
      <c r="E30" s="189" t="s">
        <v>140</v>
      </c>
      <c r="G30" s="76" t="s">
        <v>147</v>
      </c>
      <c r="I30" s="76"/>
      <c r="J30" s="76"/>
      <c r="K30" s="76"/>
      <c r="L30" s="191">
        <v>4600.9799999999996</v>
      </c>
      <c r="M30" s="195" t="s">
        <v>183</v>
      </c>
      <c r="N30" s="189" t="s">
        <v>140</v>
      </c>
    </row>
    <row r="31" spans="1:152" s="74" customFormat="1" ht="12" customHeight="1" x14ac:dyDescent="0.25">
      <c r="A31" s="85"/>
      <c r="B31" s="192" t="s">
        <v>18</v>
      </c>
      <c r="C31" s="191">
        <v>4680.53</v>
      </c>
      <c r="D31" s="194" t="s">
        <v>182</v>
      </c>
      <c r="E31" s="189" t="s">
        <v>140</v>
      </c>
      <c r="G31" s="76" t="s">
        <v>144</v>
      </c>
      <c r="I31" s="76"/>
      <c r="J31" s="76"/>
      <c r="K31" s="76"/>
      <c r="L31" s="193">
        <v>2170.92</v>
      </c>
      <c r="M31" s="193"/>
      <c r="N31" s="189" t="s">
        <v>142</v>
      </c>
    </row>
    <row r="32" spans="1:152" s="74" customFormat="1" ht="12" customHeight="1" x14ac:dyDescent="0.25">
      <c r="A32" s="85"/>
      <c r="B32" s="192" t="s">
        <v>19</v>
      </c>
      <c r="C32" s="191">
        <v>0</v>
      </c>
      <c r="D32" s="194" t="s">
        <v>141</v>
      </c>
      <c r="E32" s="189" t="s">
        <v>140</v>
      </c>
      <c r="G32" s="76" t="s">
        <v>143</v>
      </c>
      <c r="I32" s="76"/>
      <c r="J32" s="76"/>
      <c r="K32" s="76"/>
      <c r="L32" s="193"/>
      <c r="M32" s="193"/>
      <c r="N32" s="189" t="s">
        <v>142</v>
      </c>
    </row>
    <row r="33" spans="1:160" s="74" customFormat="1" ht="12" customHeight="1" x14ac:dyDescent="0.25">
      <c r="A33" s="85"/>
      <c r="B33" s="192" t="s">
        <v>20</v>
      </c>
      <c r="C33" s="191">
        <v>0</v>
      </c>
      <c r="D33" s="190" t="s">
        <v>141</v>
      </c>
      <c r="E33" s="189" t="s">
        <v>140</v>
      </c>
      <c r="G33" s="76"/>
      <c r="H33" s="76"/>
      <c r="I33" s="76"/>
      <c r="J33" s="76"/>
      <c r="K33" s="76"/>
      <c r="L33" s="188" t="s">
        <v>139</v>
      </c>
      <c r="M33" s="188"/>
      <c r="N33" s="76"/>
    </row>
    <row r="34" spans="1:160" s="74" customFormat="1" ht="7.5" customHeight="1" x14ac:dyDescent="0.25">
      <c r="A34" s="187"/>
    </row>
    <row r="35" spans="1:160" s="74" customFormat="1" ht="23.25" customHeight="1" x14ac:dyDescent="0.25">
      <c r="A35" s="186" t="s">
        <v>12</v>
      </c>
      <c r="B35" s="184" t="s">
        <v>138</v>
      </c>
      <c r="C35" s="184" t="s">
        <v>137</v>
      </c>
      <c r="D35" s="184"/>
      <c r="E35" s="184"/>
      <c r="F35" s="184" t="s">
        <v>136</v>
      </c>
      <c r="G35" s="184" t="s">
        <v>135</v>
      </c>
      <c r="H35" s="184"/>
      <c r="I35" s="184"/>
      <c r="J35" s="184" t="s">
        <v>134</v>
      </c>
      <c r="K35" s="184"/>
      <c r="L35" s="184"/>
      <c r="M35" s="184" t="s">
        <v>133</v>
      </c>
      <c r="N35" s="184" t="s">
        <v>132</v>
      </c>
    </row>
    <row r="36" spans="1:160" s="74" customFormat="1" ht="28.5" customHeight="1" x14ac:dyDescent="0.25">
      <c r="A36" s="186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</row>
    <row r="37" spans="1:160" s="74" customFormat="1" ht="22.5" x14ac:dyDescent="0.25">
      <c r="A37" s="186"/>
      <c r="B37" s="184"/>
      <c r="C37" s="184"/>
      <c r="D37" s="184"/>
      <c r="E37" s="184"/>
      <c r="F37" s="184"/>
      <c r="G37" s="185" t="s">
        <v>130</v>
      </c>
      <c r="H37" s="185" t="s">
        <v>129</v>
      </c>
      <c r="I37" s="185" t="s">
        <v>131</v>
      </c>
      <c r="J37" s="185" t="s">
        <v>130</v>
      </c>
      <c r="K37" s="185" t="s">
        <v>129</v>
      </c>
      <c r="L37" s="185" t="s">
        <v>128</v>
      </c>
      <c r="M37" s="184"/>
      <c r="N37" s="184"/>
    </row>
    <row r="38" spans="1:160" s="74" customFormat="1" ht="15" x14ac:dyDescent="0.25">
      <c r="A38" s="183">
        <v>1</v>
      </c>
      <c r="B38" s="181">
        <v>2</v>
      </c>
      <c r="C38" s="182">
        <v>3</v>
      </c>
      <c r="D38" s="182"/>
      <c r="E38" s="182"/>
      <c r="F38" s="181">
        <v>4</v>
      </c>
      <c r="G38" s="181">
        <v>5</v>
      </c>
      <c r="H38" s="181">
        <v>6</v>
      </c>
      <c r="I38" s="181">
        <v>7</v>
      </c>
      <c r="J38" s="181">
        <v>8</v>
      </c>
      <c r="K38" s="181">
        <v>9</v>
      </c>
      <c r="L38" s="181">
        <v>10</v>
      </c>
      <c r="M38" s="181">
        <v>11</v>
      </c>
      <c r="N38" s="181">
        <v>12</v>
      </c>
    </row>
    <row r="39" spans="1:160" s="74" customFormat="1" ht="15" x14ac:dyDescent="0.25">
      <c r="A39" s="147" t="s">
        <v>196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5"/>
      <c r="EW39" s="121" t="s">
        <v>196</v>
      </c>
    </row>
    <row r="40" spans="1:160" s="74" customFormat="1" ht="56.25" x14ac:dyDescent="0.25">
      <c r="A40" s="143" t="s">
        <v>22</v>
      </c>
      <c r="B40" s="142" t="s">
        <v>127</v>
      </c>
      <c r="C40" s="133" t="s">
        <v>125</v>
      </c>
      <c r="D40" s="133"/>
      <c r="E40" s="133"/>
      <c r="F40" s="132" t="s">
        <v>126</v>
      </c>
      <c r="G40" s="130">
        <v>23.93</v>
      </c>
      <c r="H40" s="138">
        <v>1</v>
      </c>
      <c r="I40" s="180">
        <v>23.93</v>
      </c>
      <c r="J40" s="131"/>
      <c r="K40" s="130"/>
      <c r="L40" s="131"/>
      <c r="M40" s="130"/>
      <c r="N40" s="165"/>
      <c r="EW40" s="121"/>
      <c r="EX40" s="120" t="s">
        <v>125</v>
      </c>
      <c r="EY40" s="120" t="s">
        <v>51</v>
      </c>
      <c r="EZ40" s="120" t="s">
        <v>51</v>
      </c>
    </row>
    <row r="41" spans="1:160" s="74" customFormat="1" ht="15" x14ac:dyDescent="0.25">
      <c r="A41" s="137"/>
      <c r="B41" s="104"/>
      <c r="C41" s="136" t="s">
        <v>97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5"/>
      <c r="EW41" s="121"/>
      <c r="EX41" s="120"/>
      <c r="EY41" s="120"/>
      <c r="EZ41" s="120"/>
      <c r="FA41" s="68" t="s">
        <v>97</v>
      </c>
    </row>
    <row r="42" spans="1:160" s="74" customFormat="1" ht="15" x14ac:dyDescent="0.25">
      <c r="A42" s="137"/>
      <c r="B42" s="104"/>
      <c r="C42" s="136" t="s">
        <v>96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5"/>
      <c r="EW42" s="121"/>
      <c r="EX42" s="120"/>
      <c r="EY42" s="120"/>
      <c r="EZ42" s="120"/>
      <c r="FA42" s="68" t="s">
        <v>96</v>
      </c>
    </row>
    <row r="43" spans="1:160" s="74" customFormat="1" ht="15" x14ac:dyDescent="0.25">
      <c r="A43" s="137"/>
      <c r="B43" s="104"/>
      <c r="C43" s="136" t="s">
        <v>179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5"/>
      <c r="EW43" s="121"/>
      <c r="EX43" s="120"/>
      <c r="EY43" s="120"/>
      <c r="EZ43" s="120"/>
      <c r="FA43" s="68" t="s">
        <v>179</v>
      </c>
    </row>
    <row r="44" spans="1:160" s="74" customFormat="1" ht="15" x14ac:dyDescent="0.25">
      <c r="A44" s="159"/>
      <c r="B44" s="104" t="s">
        <v>22</v>
      </c>
      <c r="C44" s="151" t="s">
        <v>95</v>
      </c>
      <c r="D44" s="151"/>
      <c r="E44" s="151"/>
      <c r="F44" s="102"/>
      <c r="G44" s="149"/>
      <c r="H44" s="149"/>
      <c r="I44" s="149"/>
      <c r="J44" s="154">
        <v>7680</v>
      </c>
      <c r="K44" s="164">
        <v>1.66208</v>
      </c>
      <c r="L44" s="154">
        <v>305461.05</v>
      </c>
      <c r="M44" s="163">
        <v>6.32</v>
      </c>
      <c r="N44" s="153">
        <v>1930513.84</v>
      </c>
      <c r="EW44" s="121"/>
      <c r="EX44" s="120"/>
      <c r="EY44" s="120"/>
      <c r="EZ44" s="120"/>
      <c r="FB44" s="68" t="s">
        <v>95</v>
      </c>
    </row>
    <row r="45" spans="1:160" s="74" customFormat="1" ht="15" x14ac:dyDescent="0.25">
      <c r="A45" s="152"/>
      <c r="B45" s="104"/>
      <c r="C45" s="151" t="s">
        <v>93</v>
      </c>
      <c r="D45" s="151"/>
      <c r="E45" s="151"/>
      <c r="F45" s="102" t="s">
        <v>94</v>
      </c>
      <c r="G45" s="150">
        <v>32</v>
      </c>
      <c r="H45" s="161">
        <v>1.0387999999999999</v>
      </c>
      <c r="I45" s="160">
        <v>795.47148800000002</v>
      </c>
      <c r="J45" s="66"/>
      <c r="K45" s="149"/>
      <c r="L45" s="66"/>
      <c r="M45" s="149"/>
      <c r="N45" s="148"/>
      <c r="EW45" s="121"/>
      <c r="EX45" s="120"/>
      <c r="EY45" s="120"/>
      <c r="EZ45" s="120"/>
      <c r="FC45" s="68" t="s">
        <v>93</v>
      </c>
    </row>
    <row r="46" spans="1:160" s="74" customFormat="1" ht="15" x14ac:dyDescent="0.25">
      <c r="A46" s="159"/>
      <c r="B46" s="104"/>
      <c r="C46" s="158" t="s">
        <v>92</v>
      </c>
      <c r="D46" s="158"/>
      <c r="E46" s="158"/>
      <c r="F46" s="157"/>
      <c r="G46" s="128"/>
      <c r="H46" s="128"/>
      <c r="I46" s="128"/>
      <c r="J46" s="156">
        <v>7680</v>
      </c>
      <c r="K46" s="128"/>
      <c r="L46" s="156">
        <v>305461.05</v>
      </c>
      <c r="M46" s="128"/>
      <c r="N46" s="155">
        <v>1930513.84</v>
      </c>
      <c r="EW46" s="121"/>
      <c r="EX46" s="120"/>
      <c r="EY46" s="120"/>
      <c r="EZ46" s="120"/>
      <c r="FD46" s="68" t="s">
        <v>92</v>
      </c>
    </row>
    <row r="47" spans="1:160" s="74" customFormat="1" ht="15" x14ac:dyDescent="0.25">
      <c r="A47" s="152"/>
      <c r="B47" s="104"/>
      <c r="C47" s="151" t="s">
        <v>91</v>
      </c>
      <c r="D47" s="151"/>
      <c r="E47" s="151"/>
      <c r="F47" s="102"/>
      <c r="G47" s="149"/>
      <c r="H47" s="149"/>
      <c r="I47" s="149"/>
      <c r="J47" s="66"/>
      <c r="K47" s="149"/>
      <c r="L47" s="154">
        <v>305461.05</v>
      </c>
      <c r="M47" s="149"/>
      <c r="N47" s="153">
        <v>1930513.84</v>
      </c>
      <c r="EW47" s="121"/>
      <c r="EX47" s="120"/>
      <c r="EY47" s="120"/>
      <c r="EZ47" s="120"/>
      <c r="FC47" s="68" t="s">
        <v>91</v>
      </c>
    </row>
    <row r="48" spans="1:160" s="74" customFormat="1" ht="15" x14ac:dyDescent="0.25">
      <c r="A48" s="152"/>
      <c r="B48" s="104"/>
      <c r="C48" s="151" t="s">
        <v>90</v>
      </c>
      <c r="D48" s="151"/>
      <c r="E48" s="151"/>
      <c r="F48" s="102" t="s">
        <v>89</v>
      </c>
      <c r="G48" s="150">
        <v>0</v>
      </c>
      <c r="H48" s="149"/>
      <c r="I48" s="150">
        <v>0</v>
      </c>
      <c r="J48" s="66"/>
      <c r="K48" s="149"/>
      <c r="L48" s="66"/>
      <c r="M48" s="149"/>
      <c r="N48" s="148"/>
      <c r="EW48" s="121"/>
      <c r="EX48" s="120"/>
      <c r="EY48" s="120"/>
      <c r="EZ48" s="120"/>
      <c r="FC48" s="68" t="s">
        <v>90</v>
      </c>
    </row>
    <row r="49" spans="1:162" s="74" customFormat="1" ht="15" x14ac:dyDescent="0.25">
      <c r="A49" s="152"/>
      <c r="B49" s="104"/>
      <c r="C49" s="151" t="s">
        <v>88</v>
      </c>
      <c r="D49" s="151"/>
      <c r="E49" s="151"/>
      <c r="F49" s="102" t="s">
        <v>89</v>
      </c>
      <c r="G49" s="150">
        <v>0</v>
      </c>
      <c r="H49" s="149"/>
      <c r="I49" s="150">
        <v>0</v>
      </c>
      <c r="J49" s="66"/>
      <c r="K49" s="149"/>
      <c r="L49" s="66"/>
      <c r="M49" s="149"/>
      <c r="N49" s="148"/>
      <c r="EW49" s="121"/>
      <c r="EX49" s="120"/>
      <c r="EY49" s="120"/>
      <c r="EZ49" s="120"/>
      <c r="FC49" s="68" t="s">
        <v>88</v>
      </c>
    </row>
    <row r="50" spans="1:162" s="74" customFormat="1" ht="15" x14ac:dyDescent="0.25">
      <c r="A50" s="122"/>
      <c r="B50" s="134"/>
      <c r="C50" s="133" t="s">
        <v>73</v>
      </c>
      <c r="D50" s="133"/>
      <c r="E50" s="133"/>
      <c r="F50" s="132"/>
      <c r="G50" s="130"/>
      <c r="H50" s="130"/>
      <c r="I50" s="130"/>
      <c r="J50" s="131"/>
      <c r="K50" s="130"/>
      <c r="L50" s="129">
        <v>305461.05</v>
      </c>
      <c r="M50" s="128"/>
      <c r="N50" s="127">
        <v>1930513.84</v>
      </c>
      <c r="EW50" s="121"/>
      <c r="EX50" s="120"/>
      <c r="EY50" s="120"/>
      <c r="EZ50" s="120"/>
      <c r="FE50" s="120" t="s">
        <v>73</v>
      </c>
    </row>
    <row r="51" spans="1:162" s="74" customFormat="1" ht="67.5" x14ac:dyDescent="0.25">
      <c r="A51" s="143" t="s">
        <v>23</v>
      </c>
      <c r="B51" s="142" t="s">
        <v>124</v>
      </c>
      <c r="C51" s="133" t="s">
        <v>122</v>
      </c>
      <c r="D51" s="133"/>
      <c r="E51" s="133"/>
      <c r="F51" s="132" t="s">
        <v>123</v>
      </c>
      <c r="G51" s="130">
        <v>45.36</v>
      </c>
      <c r="H51" s="138">
        <v>1</v>
      </c>
      <c r="I51" s="180">
        <v>45.36</v>
      </c>
      <c r="J51" s="131"/>
      <c r="K51" s="130"/>
      <c r="L51" s="131"/>
      <c r="M51" s="130"/>
      <c r="N51" s="165"/>
      <c r="EW51" s="121"/>
      <c r="EX51" s="120" t="s">
        <v>122</v>
      </c>
      <c r="EY51" s="120" t="s">
        <v>51</v>
      </c>
      <c r="EZ51" s="120" t="s">
        <v>51</v>
      </c>
      <c r="FE51" s="120"/>
    </row>
    <row r="52" spans="1:162" s="74" customFormat="1" ht="15" x14ac:dyDescent="0.25">
      <c r="A52" s="137"/>
      <c r="B52" s="104"/>
      <c r="C52" s="136" t="s">
        <v>97</v>
      </c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5"/>
      <c r="EW52" s="121"/>
      <c r="EX52" s="120"/>
      <c r="EY52" s="120"/>
      <c r="EZ52" s="120"/>
      <c r="FA52" s="68" t="s">
        <v>97</v>
      </c>
      <c r="FE52" s="120"/>
    </row>
    <row r="53" spans="1:162" s="74" customFormat="1" ht="15" x14ac:dyDescent="0.25">
      <c r="A53" s="137"/>
      <c r="B53" s="104"/>
      <c r="C53" s="136" t="s">
        <v>96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5"/>
      <c r="EW53" s="121"/>
      <c r="EX53" s="120"/>
      <c r="EY53" s="120"/>
      <c r="EZ53" s="120"/>
      <c r="FA53" s="68" t="s">
        <v>96</v>
      </c>
      <c r="FE53" s="120"/>
    </row>
    <row r="54" spans="1:162" s="74" customFormat="1" ht="15" x14ac:dyDescent="0.25">
      <c r="A54" s="137"/>
      <c r="B54" s="104"/>
      <c r="C54" s="136" t="s">
        <v>179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5"/>
      <c r="EW54" s="121"/>
      <c r="EX54" s="120"/>
      <c r="EY54" s="120"/>
      <c r="EZ54" s="120"/>
      <c r="FA54" s="68" t="s">
        <v>179</v>
      </c>
      <c r="FE54" s="120"/>
    </row>
    <row r="55" spans="1:162" s="74" customFormat="1" ht="15" x14ac:dyDescent="0.25">
      <c r="A55" s="159"/>
      <c r="B55" s="104" t="s">
        <v>22</v>
      </c>
      <c r="C55" s="151" t="s">
        <v>95</v>
      </c>
      <c r="D55" s="151"/>
      <c r="E55" s="151"/>
      <c r="F55" s="102"/>
      <c r="G55" s="149"/>
      <c r="H55" s="149"/>
      <c r="I55" s="149"/>
      <c r="J55" s="154">
        <v>3716</v>
      </c>
      <c r="K55" s="164">
        <v>1.66208</v>
      </c>
      <c r="L55" s="154">
        <v>280156.48</v>
      </c>
      <c r="M55" s="163">
        <v>6.32</v>
      </c>
      <c r="N55" s="153">
        <v>1770588.95</v>
      </c>
      <c r="EW55" s="121"/>
      <c r="EX55" s="120"/>
      <c r="EY55" s="120"/>
      <c r="EZ55" s="120"/>
      <c r="FB55" s="68" t="s">
        <v>95</v>
      </c>
      <c r="FE55" s="120"/>
    </row>
    <row r="56" spans="1:162" s="74" customFormat="1" ht="15" x14ac:dyDescent="0.25">
      <c r="A56" s="152"/>
      <c r="B56" s="104"/>
      <c r="C56" s="151" t="s">
        <v>93</v>
      </c>
      <c r="D56" s="151"/>
      <c r="E56" s="151"/>
      <c r="F56" s="102" t="s">
        <v>94</v>
      </c>
      <c r="G56" s="150">
        <v>20</v>
      </c>
      <c r="H56" s="161">
        <v>1.0387999999999999</v>
      </c>
      <c r="I56" s="164">
        <v>942.39936</v>
      </c>
      <c r="J56" s="66"/>
      <c r="K56" s="149"/>
      <c r="L56" s="66"/>
      <c r="M56" s="149"/>
      <c r="N56" s="148"/>
      <c r="EW56" s="121"/>
      <c r="EX56" s="120"/>
      <c r="EY56" s="120"/>
      <c r="EZ56" s="120"/>
      <c r="FC56" s="68" t="s">
        <v>93</v>
      </c>
      <c r="FE56" s="120"/>
    </row>
    <row r="57" spans="1:162" s="74" customFormat="1" ht="15" x14ac:dyDescent="0.25">
      <c r="A57" s="159"/>
      <c r="B57" s="104"/>
      <c r="C57" s="158" t="s">
        <v>92</v>
      </c>
      <c r="D57" s="158"/>
      <c r="E57" s="158"/>
      <c r="F57" s="157"/>
      <c r="G57" s="128"/>
      <c r="H57" s="128"/>
      <c r="I57" s="128"/>
      <c r="J57" s="156">
        <v>3716</v>
      </c>
      <c r="K57" s="128"/>
      <c r="L57" s="156">
        <v>280156.48</v>
      </c>
      <c r="M57" s="128"/>
      <c r="N57" s="155">
        <v>1770588.95</v>
      </c>
      <c r="EW57" s="121"/>
      <c r="EX57" s="120"/>
      <c r="EY57" s="120"/>
      <c r="EZ57" s="120"/>
      <c r="FD57" s="68" t="s">
        <v>92</v>
      </c>
      <c r="FE57" s="120"/>
    </row>
    <row r="58" spans="1:162" s="74" customFormat="1" ht="15" x14ac:dyDescent="0.25">
      <c r="A58" s="152"/>
      <c r="B58" s="104"/>
      <c r="C58" s="151" t="s">
        <v>91</v>
      </c>
      <c r="D58" s="151"/>
      <c r="E58" s="151"/>
      <c r="F58" s="102"/>
      <c r="G58" s="149"/>
      <c r="H58" s="149"/>
      <c r="I58" s="149"/>
      <c r="J58" s="66"/>
      <c r="K58" s="149"/>
      <c r="L58" s="154">
        <v>280156.48</v>
      </c>
      <c r="M58" s="149"/>
      <c r="N58" s="153">
        <v>1770588.95</v>
      </c>
      <c r="EW58" s="121"/>
      <c r="EX58" s="120"/>
      <c r="EY58" s="120"/>
      <c r="EZ58" s="120"/>
      <c r="FC58" s="68" t="s">
        <v>91</v>
      </c>
      <c r="FE58" s="120"/>
    </row>
    <row r="59" spans="1:162" s="74" customFormat="1" ht="15" x14ac:dyDescent="0.25">
      <c r="A59" s="152"/>
      <c r="B59" s="104"/>
      <c r="C59" s="151" t="s">
        <v>90</v>
      </c>
      <c r="D59" s="151"/>
      <c r="E59" s="151"/>
      <c r="F59" s="102" t="s">
        <v>89</v>
      </c>
      <c r="G59" s="150">
        <v>0</v>
      </c>
      <c r="H59" s="149"/>
      <c r="I59" s="150">
        <v>0</v>
      </c>
      <c r="J59" s="66"/>
      <c r="K59" s="149"/>
      <c r="L59" s="66"/>
      <c r="M59" s="149"/>
      <c r="N59" s="148"/>
      <c r="EW59" s="121"/>
      <c r="EX59" s="120"/>
      <c r="EY59" s="120"/>
      <c r="EZ59" s="120"/>
      <c r="FC59" s="68" t="s">
        <v>90</v>
      </c>
      <c r="FE59" s="120"/>
    </row>
    <row r="60" spans="1:162" s="74" customFormat="1" ht="15" x14ac:dyDescent="0.25">
      <c r="A60" s="152"/>
      <c r="B60" s="104"/>
      <c r="C60" s="151" t="s">
        <v>88</v>
      </c>
      <c r="D60" s="151"/>
      <c r="E60" s="151"/>
      <c r="F60" s="102" t="s">
        <v>89</v>
      </c>
      <c r="G60" s="150">
        <v>0</v>
      </c>
      <c r="H60" s="149"/>
      <c r="I60" s="150">
        <v>0</v>
      </c>
      <c r="J60" s="66"/>
      <c r="K60" s="149"/>
      <c r="L60" s="66"/>
      <c r="M60" s="149"/>
      <c r="N60" s="148"/>
      <c r="EW60" s="121"/>
      <c r="EX60" s="120"/>
      <c r="EY60" s="120"/>
      <c r="EZ60" s="120"/>
      <c r="FC60" s="68" t="s">
        <v>88</v>
      </c>
      <c r="FE60" s="120"/>
    </row>
    <row r="61" spans="1:162" s="74" customFormat="1" ht="15" x14ac:dyDescent="0.25">
      <c r="A61" s="122"/>
      <c r="B61" s="134"/>
      <c r="C61" s="133" t="s">
        <v>73</v>
      </c>
      <c r="D61" s="133"/>
      <c r="E61" s="133"/>
      <c r="F61" s="132"/>
      <c r="G61" s="130"/>
      <c r="H61" s="130"/>
      <c r="I61" s="130"/>
      <c r="J61" s="131"/>
      <c r="K61" s="130"/>
      <c r="L61" s="129">
        <v>280156.48</v>
      </c>
      <c r="M61" s="128"/>
      <c r="N61" s="127">
        <v>1770588.95</v>
      </c>
      <c r="EW61" s="121"/>
      <c r="EX61" s="120"/>
      <c r="EY61" s="120"/>
      <c r="EZ61" s="120"/>
      <c r="FE61" s="120" t="s">
        <v>73</v>
      </c>
    </row>
    <row r="62" spans="1:162" s="74" customFormat="1" ht="1.5" customHeight="1" x14ac:dyDescent="0.25">
      <c r="A62" s="126"/>
      <c r="B62" s="125"/>
      <c r="C62" s="96"/>
      <c r="D62" s="96"/>
      <c r="E62" s="96"/>
      <c r="F62" s="96"/>
      <c r="G62" s="124"/>
      <c r="H62" s="124"/>
      <c r="I62" s="124"/>
      <c r="J62" s="124"/>
      <c r="K62" s="97"/>
      <c r="L62" s="124"/>
      <c r="M62" s="97"/>
      <c r="N62" s="123"/>
      <c r="EW62" s="121"/>
      <c r="EX62" s="120"/>
      <c r="EY62" s="120"/>
      <c r="EZ62" s="120"/>
      <c r="FE62" s="120"/>
    </row>
    <row r="63" spans="1:162" s="74" customFormat="1" ht="15" x14ac:dyDescent="0.25">
      <c r="A63" s="122"/>
      <c r="B63" s="112"/>
      <c r="C63" s="111" t="s">
        <v>195</v>
      </c>
      <c r="D63" s="111"/>
      <c r="E63" s="111"/>
      <c r="F63" s="111"/>
      <c r="G63" s="111"/>
      <c r="H63" s="111"/>
      <c r="I63" s="111"/>
      <c r="J63" s="111"/>
      <c r="K63" s="111"/>
      <c r="L63" s="110">
        <v>585617.53</v>
      </c>
      <c r="M63" s="109"/>
      <c r="N63" s="113"/>
      <c r="EW63" s="121"/>
      <c r="EX63" s="120"/>
      <c r="EY63" s="120"/>
      <c r="EZ63" s="120"/>
      <c r="FE63" s="120"/>
      <c r="FF63" s="75" t="s">
        <v>195</v>
      </c>
    </row>
    <row r="64" spans="1:162" s="74" customFormat="1" ht="15" x14ac:dyDescent="0.25">
      <c r="A64" s="147" t="s">
        <v>194</v>
      </c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5"/>
      <c r="EW64" s="121" t="s">
        <v>194</v>
      </c>
      <c r="EX64" s="120"/>
      <c r="EY64" s="120"/>
      <c r="EZ64" s="120"/>
      <c r="FE64" s="120"/>
      <c r="FF64" s="75"/>
    </row>
    <row r="65" spans="1:164" s="74" customFormat="1" ht="15" x14ac:dyDescent="0.25">
      <c r="A65" s="170" t="s">
        <v>121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8"/>
      <c r="EW65" s="121"/>
      <c r="EX65" s="120"/>
      <c r="EY65" s="120"/>
      <c r="EZ65" s="120"/>
      <c r="FE65" s="120"/>
      <c r="FF65" s="75"/>
      <c r="FG65" s="119" t="s">
        <v>121</v>
      </c>
    </row>
    <row r="66" spans="1:164" s="74" customFormat="1" ht="22.5" x14ac:dyDescent="0.25">
      <c r="A66" s="143" t="s">
        <v>120</v>
      </c>
      <c r="B66" s="142" t="s">
        <v>113</v>
      </c>
      <c r="C66" s="133" t="s">
        <v>112</v>
      </c>
      <c r="D66" s="133"/>
      <c r="E66" s="133"/>
      <c r="F66" s="132" t="s">
        <v>109</v>
      </c>
      <c r="G66" s="130">
        <v>0.316106</v>
      </c>
      <c r="H66" s="138">
        <v>1</v>
      </c>
      <c r="I66" s="228">
        <v>0.316106</v>
      </c>
      <c r="J66" s="131"/>
      <c r="K66" s="130"/>
      <c r="L66" s="131"/>
      <c r="M66" s="130"/>
      <c r="N66" s="165"/>
      <c r="EW66" s="121"/>
      <c r="EX66" s="120" t="s">
        <v>112</v>
      </c>
      <c r="EY66" s="120" t="s">
        <v>51</v>
      </c>
      <c r="EZ66" s="120" t="s">
        <v>51</v>
      </c>
      <c r="FE66" s="120"/>
      <c r="FF66" s="75"/>
      <c r="FG66" s="119"/>
    </row>
    <row r="67" spans="1:164" s="74" customFormat="1" ht="15" x14ac:dyDescent="0.25">
      <c r="A67" s="179"/>
      <c r="B67" s="178"/>
      <c r="C67" s="151" t="s">
        <v>181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77"/>
      <c r="EW67" s="121"/>
      <c r="EX67" s="120"/>
      <c r="EY67" s="120"/>
      <c r="EZ67" s="120"/>
      <c r="FE67" s="120"/>
      <c r="FF67" s="75"/>
      <c r="FG67" s="119"/>
      <c r="FH67" s="68" t="s">
        <v>181</v>
      </c>
    </row>
    <row r="68" spans="1:164" s="74" customFormat="1" ht="15" x14ac:dyDescent="0.25">
      <c r="A68" s="137"/>
      <c r="B68" s="104"/>
      <c r="C68" s="136" t="s">
        <v>106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5"/>
      <c r="EW68" s="121"/>
      <c r="EX68" s="120"/>
      <c r="EY68" s="120"/>
      <c r="EZ68" s="120"/>
      <c r="FA68" s="68" t="s">
        <v>106</v>
      </c>
      <c r="FE68" s="120"/>
      <c r="FF68" s="75"/>
      <c r="FG68" s="119"/>
    </row>
    <row r="69" spans="1:164" s="74" customFormat="1" ht="15" x14ac:dyDescent="0.25">
      <c r="A69" s="137"/>
      <c r="B69" s="104"/>
      <c r="C69" s="136" t="s">
        <v>115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5"/>
      <c r="EW69" s="121"/>
      <c r="EX69" s="120"/>
      <c r="EY69" s="120"/>
      <c r="EZ69" s="120"/>
      <c r="FA69" s="68" t="s">
        <v>115</v>
      </c>
      <c r="FE69" s="120"/>
      <c r="FF69" s="75"/>
      <c r="FG69" s="119"/>
    </row>
    <row r="70" spans="1:164" s="74" customFormat="1" ht="15" x14ac:dyDescent="0.25">
      <c r="A70" s="137"/>
      <c r="B70" s="104"/>
      <c r="C70" s="136" t="s">
        <v>97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5"/>
      <c r="EW70" s="121"/>
      <c r="EX70" s="120"/>
      <c r="EY70" s="120"/>
      <c r="EZ70" s="120"/>
      <c r="FA70" s="68" t="s">
        <v>97</v>
      </c>
      <c r="FE70" s="120"/>
      <c r="FF70" s="75"/>
      <c r="FG70" s="119"/>
    </row>
    <row r="71" spans="1:164" s="74" customFormat="1" ht="15" x14ac:dyDescent="0.25">
      <c r="A71" s="137"/>
      <c r="B71" s="104"/>
      <c r="C71" s="136" t="s">
        <v>96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5"/>
      <c r="EW71" s="121"/>
      <c r="EX71" s="120"/>
      <c r="EY71" s="120"/>
      <c r="EZ71" s="120"/>
      <c r="FA71" s="68" t="s">
        <v>96</v>
      </c>
      <c r="FE71" s="120"/>
      <c r="FF71" s="75"/>
      <c r="FG71" s="119"/>
    </row>
    <row r="72" spans="1:164" s="74" customFormat="1" ht="15" x14ac:dyDescent="0.25">
      <c r="A72" s="137"/>
      <c r="B72" s="104"/>
      <c r="C72" s="136" t="s">
        <v>179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5"/>
      <c r="EW72" s="121"/>
      <c r="EX72" s="120"/>
      <c r="EY72" s="120"/>
      <c r="EZ72" s="120"/>
      <c r="FA72" s="68" t="s">
        <v>179</v>
      </c>
      <c r="FE72" s="120"/>
      <c r="FF72" s="75"/>
      <c r="FG72" s="119"/>
    </row>
    <row r="73" spans="1:164" s="74" customFormat="1" ht="15" x14ac:dyDescent="0.25">
      <c r="A73" s="159"/>
      <c r="B73" s="104" t="s">
        <v>22</v>
      </c>
      <c r="C73" s="151" t="s">
        <v>95</v>
      </c>
      <c r="D73" s="151"/>
      <c r="E73" s="151"/>
      <c r="F73" s="102"/>
      <c r="G73" s="149"/>
      <c r="H73" s="149"/>
      <c r="I73" s="149"/>
      <c r="J73" s="154">
        <v>1711</v>
      </c>
      <c r="K73" s="176">
        <v>2.9252608000000002</v>
      </c>
      <c r="L73" s="154">
        <v>1582.15</v>
      </c>
      <c r="M73" s="163">
        <v>8.44</v>
      </c>
      <c r="N73" s="153">
        <v>13353.35</v>
      </c>
      <c r="EW73" s="121"/>
      <c r="EX73" s="120"/>
      <c r="EY73" s="120"/>
      <c r="EZ73" s="120"/>
      <c r="FB73" s="68" t="s">
        <v>95</v>
      </c>
      <c r="FE73" s="120"/>
      <c r="FF73" s="75"/>
      <c r="FG73" s="119"/>
    </row>
    <row r="74" spans="1:164" s="74" customFormat="1" ht="15" x14ac:dyDescent="0.25">
      <c r="A74" s="152"/>
      <c r="B74" s="104"/>
      <c r="C74" s="151" t="s">
        <v>93</v>
      </c>
      <c r="D74" s="151"/>
      <c r="E74" s="151"/>
      <c r="F74" s="102" t="s">
        <v>94</v>
      </c>
      <c r="G74" s="162">
        <v>11.6</v>
      </c>
      <c r="H74" s="160">
        <v>1.8282879999999999</v>
      </c>
      <c r="I74" s="176">
        <v>6.7040205999999998</v>
      </c>
      <c r="J74" s="66"/>
      <c r="K74" s="149"/>
      <c r="L74" s="66"/>
      <c r="M74" s="149"/>
      <c r="N74" s="148"/>
      <c r="EW74" s="121"/>
      <c r="EX74" s="120"/>
      <c r="EY74" s="120"/>
      <c r="EZ74" s="120"/>
      <c r="FC74" s="68" t="s">
        <v>93</v>
      </c>
      <c r="FE74" s="120"/>
      <c r="FF74" s="75"/>
      <c r="FG74" s="119"/>
    </row>
    <row r="75" spans="1:164" s="74" customFormat="1" ht="15" x14ac:dyDescent="0.25">
      <c r="A75" s="159"/>
      <c r="B75" s="104"/>
      <c r="C75" s="158" t="s">
        <v>92</v>
      </c>
      <c r="D75" s="158"/>
      <c r="E75" s="158"/>
      <c r="F75" s="157"/>
      <c r="G75" s="128"/>
      <c r="H75" s="128"/>
      <c r="I75" s="128"/>
      <c r="J75" s="156">
        <v>1711</v>
      </c>
      <c r="K75" s="128"/>
      <c r="L75" s="156">
        <v>1582.15</v>
      </c>
      <c r="M75" s="128"/>
      <c r="N75" s="155">
        <v>13353.35</v>
      </c>
      <c r="EW75" s="121"/>
      <c r="EX75" s="120"/>
      <c r="EY75" s="120"/>
      <c r="EZ75" s="120"/>
      <c r="FD75" s="68" t="s">
        <v>92</v>
      </c>
      <c r="FE75" s="120"/>
      <c r="FF75" s="75"/>
      <c r="FG75" s="119"/>
    </row>
    <row r="76" spans="1:164" s="74" customFormat="1" ht="15" x14ac:dyDescent="0.25">
      <c r="A76" s="152"/>
      <c r="B76" s="104"/>
      <c r="C76" s="151" t="s">
        <v>91</v>
      </c>
      <c r="D76" s="151"/>
      <c r="E76" s="151"/>
      <c r="F76" s="102"/>
      <c r="G76" s="149"/>
      <c r="H76" s="149"/>
      <c r="I76" s="149"/>
      <c r="J76" s="66"/>
      <c r="K76" s="149"/>
      <c r="L76" s="154">
        <v>1582.15</v>
      </c>
      <c r="M76" s="149"/>
      <c r="N76" s="153">
        <v>13353.35</v>
      </c>
      <c r="EW76" s="121"/>
      <c r="EX76" s="120"/>
      <c r="EY76" s="120"/>
      <c r="EZ76" s="120"/>
      <c r="FC76" s="68" t="s">
        <v>91</v>
      </c>
      <c r="FE76" s="120"/>
      <c r="FF76" s="75"/>
      <c r="FG76" s="119"/>
    </row>
    <row r="77" spans="1:164" s="74" customFormat="1" ht="15" x14ac:dyDescent="0.25">
      <c r="A77" s="152"/>
      <c r="B77" s="104"/>
      <c r="C77" s="151" t="s">
        <v>90</v>
      </c>
      <c r="D77" s="151"/>
      <c r="E77" s="151"/>
      <c r="F77" s="102" t="s">
        <v>89</v>
      </c>
      <c r="G77" s="150">
        <v>0</v>
      </c>
      <c r="H77" s="149"/>
      <c r="I77" s="150">
        <v>0</v>
      </c>
      <c r="J77" s="66"/>
      <c r="K77" s="149"/>
      <c r="L77" s="66"/>
      <c r="M77" s="149"/>
      <c r="N77" s="148"/>
      <c r="EW77" s="121"/>
      <c r="EX77" s="120"/>
      <c r="EY77" s="120"/>
      <c r="EZ77" s="120"/>
      <c r="FC77" s="68" t="s">
        <v>90</v>
      </c>
      <c r="FE77" s="120"/>
      <c r="FF77" s="75"/>
      <c r="FG77" s="119"/>
    </row>
    <row r="78" spans="1:164" s="74" customFormat="1" ht="15" x14ac:dyDescent="0.25">
      <c r="A78" s="152"/>
      <c r="B78" s="104"/>
      <c r="C78" s="151" t="s">
        <v>88</v>
      </c>
      <c r="D78" s="151"/>
      <c r="E78" s="151"/>
      <c r="F78" s="102" t="s">
        <v>89</v>
      </c>
      <c r="G78" s="150">
        <v>0</v>
      </c>
      <c r="H78" s="149"/>
      <c r="I78" s="150">
        <v>0</v>
      </c>
      <c r="J78" s="66"/>
      <c r="K78" s="149"/>
      <c r="L78" s="66"/>
      <c r="M78" s="149"/>
      <c r="N78" s="148"/>
      <c r="EW78" s="121"/>
      <c r="EX78" s="120"/>
      <c r="EY78" s="120"/>
      <c r="EZ78" s="120"/>
      <c r="FC78" s="68" t="s">
        <v>88</v>
      </c>
      <c r="FE78" s="120"/>
      <c r="FF78" s="75"/>
      <c r="FG78" s="119"/>
    </row>
    <row r="79" spans="1:164" s="74" customFormat="1" ht="15" x14ac:dyDescent="0.25">
      <c r="A79" s="122"/>
      <c r="B79" s="134"/>
      <c r="C79" s="133" t="s">
        <v>73</v>
      </c>
      <c r="D79" s="133"/>
      <c r="E79" s="133"/>
      <c r="F79" s="132"/>
      <c r="G79" s="130"/>
      <c r="H79" s="130"/>
      <c r="I79" s="130"/>
      <c r="J79" s="131"/>
      <c r="K79" s="130"/>
      <c r="L79" s="129">
        <v>1582.15</v>
      </c>
      <c r="M79" s="128"/>
      <c r="N79" s="127">
        <v>13353.35</v>
      </c>
      <c r="EW79" s="121"/>
      <c r="EX79" s="120"/>
      <c r="EY79" s="120"/>
      <c r="EZ79" s="120"/>
      <c r="FE79" s="120" t="s">
        <v>73</v>
      </c>
      <c r="FF79" s="75"/>
      <c r="FG79" s="119"/>
    </row>
    <row r="80" spans="1:164" s="74" customFormat="1" ht="22.5" x14ac:dyDescent="0.25">
      <c r="A80" s="143" t="s">
        <v>119</v>
      </c>
      <c r="B80" s="142" t="s">
        <v>110</v>
      </c>
      <c r="C80" s="133" t="s">
        <v>118</v>
      </c>
      <c r="D80" s="133"/>
      <c r="E80" s="133"/>
      <c r="F80" s="132" t="s">
        <v>109</v>
      </c>
      <c r="G80" s="130">
        <v>0.316106</v>
      </c>
      <c r="H80" s="138">
        <v>1</v>
      </c>
      <c r="I80" s="228">
        <v>0.316106</v>
      </c>
      <c r="J80" s="131"/>
      <c r="K80" s="130"/>
      <c r="L80" s="131"/>
      <c r="M80" s="130"/>
      <c r="N80" s="165"/>
      <c r="EW80" s="121"/>
      <c r="EX80" s="120" t="s">
        <v>118</v>
      </c>
      <c r="EY80" s="120" t="s">
        <v>51</v>
      </c>
      <c r="EZ80" s="120" t="s">
        <v>51</v>
      </c>
      <c r="FE80" s="120"/>
      <c r="FF80" s="75"/>
      <c r="FG80" s="119"/>
    </row>
    <row r="81" spans="1:164" s="74" customFormat="1" ht="15" x14ac:dyDescent="0.25">
      <c r="A81" s="179"/>
      <c r="B81" s="178"/>
      <c r="C81" s="151" t="s">
        <v>181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77"/>
      <c r="EW81" s="121"/>
      <c r="EX81" s="120"/>
      <c r="EY81" s="120"/>
      <c r="EZ81" s="120"/>
      <c r="FE81" s="120"/>
      <c r="FF81" s="75"/>
      <c r="FG81" s="119"/>
      <c r="FH81" s="68" t="s">
        <v>181</v>
      </c>
    </row>
    <row r="82" spans="1:164" s="74" customFormat="1" ht="15" x14ac:dyDescent="0.25">
      <c r="A82" s="137"/>
      <c r="B82" s="104"/>
      <c r="C82" s="136" t="s">
        <v>106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5"/>
      <c r="EW82" s="121"/>
      <c r="EX82" s="120"/>
      <c r="EY82" s="120"/>
      <c r="EZ82" s="120"/>
      <c r="FA82" s="68" t="s">
        <v>106</v>
      </c>
      <c r="FE82" s="120"/>
      <c r="FF82" s="75"/>
      <c r="FG82" s="119"/>
    </row>
    <row r="83" spans="1:164" s="74" customFormat="1" ht="15" x14ac:dyDescent="0.25">
      <c r="A83" s="137"/>
      <c r="B83" s="104"/>
      <c r="C83" s="136" t="s">
        <v>115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5"/>
      <c r="EW83" s="121"/>
      <c r="EX83" s="120"/>
      <c r="EY83" s="120"/>
      <c r="EZ83" s="120"/>
      <c r="FA83" s="68" t="s">
        <v>115</v>
      </c>
      <c r="FE83" s="120"/>
      <c r="FF83" s="75"/>
      <c r="FG83" s="119"/>
    </row>
    <row r="84" spans="1:164" s="74" customFormat="1" ht="15" x14ac:dyDescent="0.25">
      <c r="A84" s="137"/>
      <c r="B84" s="104"/>
      <c r="C84" s="136" t="s">
        <v>97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5"/>
      <c r="EW84" s="121"/>
      <c r="EX84" s="120"/>
      <c r="EY84" s="120"/>
      <c r="EZ84" s="120"/>
      <c r="FA84" s="68" t="s">
        <v>97</v>
      </c>
      <c r="FE84" s="120"/>
      <c r="FF84" s="75"/>
      <c r="FG84" s="119"/>
    </row>
    <row r="85" spans="1:164" s="74" customFormat="1" ht="15" x14ac:dyDescent="0.25">
      <c r="A85" s="137"/>
      <c r="B85" s="104"/>
      <c r="C85" s="136" t="s">
        <v>96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5"/>
      <c r="EW85" s="121"/>
      <c r="EX85" s="120"/>
      <c r="EY85" s="120"/>
      <c r="EZ85" s="120"/>
      <c r="FA85" s="68" t="s">
        <v>96</v>
      </c>
      <c r="FE85" s="120"/>
      <c r="FF85" s="75"/>
      <c r="FG85" s="119"/>
    </row>
    <row r="86" spans="1:164" s="74" customFormat="1" ht="15" x14ac:dyDescent="0.25">
      <c r="A86" s="137"/>
      <c r="B86" s="104"/>
      <c r="C86" s="136" t="s">
        <v>179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5"/>
      <c r="EW86" s="121"/>
      <c r="EX86" s="120"/>
      <c r="EY86" s="120"/>
      <c r="EZ86" s="120"/>
      <c r="FA86" s="68" t="s">
        <v>179</v>
      </c>
      <c r="FE86" s="120"/>
      <c r="FF86" s="75"/>
      <c r="FG86" s="119"/>
    </row>
    <row r="87" spans="1:164" s="74" customFormat="1" ht="15" x14ac:dyDescent="0.25">
      <c r="A87" s="159"/>
      <c r="B87" s="104" t="s">
        <v>22</v>
      </c>
      <c r="C87" s="151" t="s">
        <v>95</v>
      </c>
      <c r="D87" s="151"/>
      <c r="E87" s="151"/>
      <c r="F87" s="102"/>
      <c r="G87" s="149"/>
      <c r="H87" s="149"/>
      <c r="I87" s="149"/>
      <c r="J87" s="173">
        <v>48</v>
      </c>
      <c r="K87" s="176">
        <v>2.9252608000000002</v>
      </c>
      <c r="L87" s="173">
        <v>44.39</v>
      </c>
      <c r="M87" s="163">
        <v>8.44</v>
      </c>
      <c r="N87" s="172">
        <v>374.65</v>
      </c>
      <c r="EW87" s="121"/>
      <c r="EX87" s="120"/>
      <c r="EY87" s="120"/>
      <c r="EZ87" s="120"/>
      <c r="FB87" s="68" t="s">
        <v>95</v>
      </c>
      <c r="FE87" s="120"/>
      <c r="FF87" s="75"/>
      <c r="FG87" s="119"/>
    </row>
    <row r="88" spans="1:164" s="74" customFormat="1" ht="15" x14ac:dyDescent="0.25">
      <c r="A88" s="152"/>
      <c r="B88" s="104"/>
      <c r="C88" s="151" t="s">
        <v>93</v>
      </c>
      <c r="D88" s="151"/>
      <c r="E88" s="151"/>
      <c r="F88" s="102" t="s">
        <v>94</v>
      </c>
      <c r="G88" s="163">
        <v>0.32</v>
      </c>
      <c r="H88" s="160">
        <v>1.8282879999999999</v>
      </c>
      <c r="I88" s="176">
        <v>0.18493850000000001</v>
      </c>
      <c r="J88" s="66"/>
      <c r="K88" s="149"/>
      <c r="L88" s="66"/>
      <c r="M88" s="149"/>
      <c r="N88" s="148"/>
      <c r="EW88" s="121"/>
      <c r="EX88" s="120"/>
      <c r="EY88" s="120"/>
      <c r="EZ88" s="120"/>
      <c r="FC88" s="68" t="s">
        <v>93</v>
      </c>
      <c r="FE88" s="120"/>
      <c r="FF88" s="75"/>
      <c r="FG88" s="119"/>
    </row>
    <row r="89" spans="1:164" s="74" customFormat="1" ht="15" x14ac:dyDescent="0.25">
      <c r="A89" s="159"/>
      <c r="B89" s="104"/>
      <c r="C89" s="158" t="s">
        <v>92</v>
      </c>
      <c r="D89" s="158"/>
      <c r="E89" s="158"/>
      <c r="F89" s="157"/>
      <c r="G89" s="128"/>
      <c r="H89" s="128"/>
      <c r="I89" s="128"/>
      <c r="J89" s="175">
        <v>48</v>
      </c>
      <c r="K89" s="128"/>
      <c r="L89" s="175">
        <v>44.39</v>
      </c>
      <c r="M89" s="128"/>
      <c r="N89" s="174">
        <v>374.65</v>
      </c>
      <c r="EW89" s="121"/>
      <c r="EX89" s="120"/>
      <c r="EY89" s="120"/>
      <c r="EZ89" s="120"/>
      <c r="FD89" s="68" t="s">
        <v>92</v>
      </c>
      <c r="FE89" s="120"/>
      <c r="FF89" s="75"/>
      <c r="FG89" s="119"/>
    </row>
    <row r="90" spans="1:164" s="74" customFormat="1" ht="15" x14ac:dyDescent="0.25">
      <c r="A90" s="152"/>
      <c r="B90" s="104"/>
      <c r="C90" s="151" t="s">
        <v>91</v>
      </c>
      <c r="D90" s="151"/>
      <c r="E90" s="151"/>
      <c r="F90" s="102"/>
      <c r="G90" s="149"/>
      <c r="H90" s="149"/>
      <c r="I90" s="149"/>
      <c r="J90" s="66"/>
      <c r="K90" s="149"/>
      <c r="L90" s="173">
        <v>44.39</v>
      </c>
      <c r="M90" s="149"/>
      <c r="N90" s="172">
        <v>374.65</v>
      </c>
      <c r="EW90" s="121"/>
      <c r="EX90" s="120"/>
      <c r="EY90" s="120"/>
      <c r="EZ90" s="120"/>
      <c r="FC90" s="68" t="s">
        <v>91</v>
      </c>
      <c r="FE90" s="120"/>
      <c r="FF90" s="75"/>
      <c r="FG90" s="119"/>
    </row>
    <row r="91" spans="1:164" s="74" customFormat="1" ht="15" x14ac:dyDescent="0.25">
      <c r="A91" s="152"/>
      <c r="B91" s="104"/>
      <c r="C91" s="151" t="s">
        <v>90</v>
      </c>
      <c r="D91" s="151"/>
      <c r="E91" s="151"/>
      <c r="F91" s="102" t="s">
        <v>89</v>
      </c>
      <c r="G91" s="150">
        <v>0</v>
      </c>
      <c r="H91" s="149"/>
      <c r="I91" s="150">
        <v>0</v>
      </c>
      <c r="J91" s="66"/>
      <c r="K91" s="149"/>
      <c r="L91" s="66"/>
      <c r="M91" s="149"/>
      <c r="N91" s="148"/>
      <c r="EW91" s="121"/>
      <c r="EX91" s="120"/>
      <c r="EY91" s="120"/>
      <c r="EZ91" s="120"/>
      <c r="FC91" s="68" t="s">
        <v>90</v>
      </c>
      <c r="FE91" s="120"/>
      <c r="FF91" s="75"/>
      <c r="FG91" s="119"/>
    </row>
    <row r="92" spans="1:164" s="74" customFormat="1" ht="15" x14ac:dyDescent="0.25">
      <c r="A92" s="152"/>
      <c r="B92" s="104"/>
      <c r="C92" s="151" t="s">
        <v>88</v>
      </c>
      <c r="D92" s="151"/>
      <c r="E92" s="151"/>
      <c r="F92" s="102" t="s">
        <v>89</v>
      </c>
      <c r="G92" s="150">
        <v>0</v>
      </c>
      <c r="H92" s="149"/>
      <c r="I92" s="150">
        <v>0</v>
      </c>
      <c r="J92" s="66"/>
      <c r="K92" s="149"/>
      <c r="L92" s="66"/>
      <c r="M92" s="149"/>
      <c r="N92" s="148"/>
      <c r="EW92" s="121"/>
      <c r="EX92" s="120"/>
      <c r="EY92" s="120"/>
      <c r="EZ92" s="120"/>
      <c r="FC92" s="68" t="s">
        <v>88</v>
      </c>
      <c r="FE92" s="120"/>
      <c r="FF92" s="75"/>
      <c r="FG92" s="119"/>
    </row>
    <row r="93" spans="1:164" s="74" customFormat="1" ht="15" x14ac:dyDescent="0.25">
      <c r="A93" s="122"/>
      <c r="B93" s="134"/>
      <c r="C93" s="133" t="s">
        <v>73</v>
      </c>
      <c r="D93" s="133"/>
      <c r="E93" s="133"/>
      <c r="F93" s="132"/>
      <c r="G93" s="130"/>
      <c r="H93" s="130"/>
      <c r="I93" s="130"/>
      <c r="J93" s="131"/>
      <c r="K93" s="130"/>
      <c r="L93" s="140">
        <v>44.39</v>
      </c>
      <c r="M93" s="128"/>
      <c r="N93" s="171">
        <v>374.65</v>
      </c>
      <c r="EW93" s="121"/>
      <c r="EX93" s="120"/>
      <c r="EY93" s="120"/>
      <c r="EZ93" s="120"/>
      <c r="FE93" s="120" t="s">
        <v>73</v>
      </c>
      <c r="FF93" s="75"/>
      <c r="FG93" s="119"/>
    </row>
    <row r="94" spans="1:164" s="74" customFormat="1" ht="22.5" x14ac:dyDescent="0.25">
      <c r="A94" s="143" t="s">
        <v>27</v>
      </c>
      <c r="B94" s="142" t="s">
        <v>110</v>
      </c>
      <c r="C94" s="133" t="s">
        <v>117</v>
      </c>
      <c r="D94" s="133"/>
      <c r="E94" s="133"/>
      <c r="F94" s="132" t="s">
        <v>109</v>
      </c>
      <c r="G94" s="130">
        <v>0.316106</v>
      </c>
      <c r="H94" s="138">
        <v>1</v>
      </c>
      <c r="I94" s="228">
        <v>0.316106</v>
      </c>
      <c r="J94" s="131"/>
      <c r="K94" s="130"/>
      <c r="L94" s="131"/>
      <c r="M94" s="130"/>
      <c r="N94" s="165"/>
      <c r="EW94" s="121"/>
      <c r="EX94" s="120" t="s">
        <v>117</v>
      </c>
      <c r="EY94" s="120" t="s">
        <v>51</v>
      </c>
      <c r="EZ94" s="120" t="s">
        <v>51</v>
      </c>
      <c r="FE94" s="120"/>
      <c r="FF94" s="75"/>
      <c r="FG94" s="119"/>
    </row>
    <row r="95" spans="1:164" s="74" customFormat="1" ht="15" x14ac:dyDescent="0.25">
      <c r="A95" s="179"/>
      <c r="B95" s="178"/>
      <c r="C95" s="151" t="s">
        <v>181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77"/>
      <c r="EW95" s="121"/>
      <c r="EX95" s="120"/>
      <c r="EY95" s="120"/>
      <c r="EZ95" s="120"/>
      <c r="FE95" s="120"/>
      <c r="FF95" s="75"/>
      <c r="FG95" s="119"/>
      <c r="FH95" s="68" t="s">
        <v>181</v>
      </c>
    </row>
    <row r="96" spans="1:164" s="74" customFormat="1" ht="15" x14ac:dyDescent="0.25">
      <c r="A96" s="137"/>
      <c r="B96" s="104"/>
      <c r="C96" s="136" t="s">
        <v>106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5"/>
      <c r="EW96" s="121"/>
      <c r="EX96" s="120"/>
      <c r="EY96" s="120"/>
      <c r="EZ96" s="120"/>
      <c r="FA96" s="68" t="s">
        <v>106</v>
      </c>
      <c r="FE96" s="120"/>
      <c r="FF96" s="75"/>
      <c r="FG96" s="119"/>
    </row>
    <row r="97" spans="1:164" s="74" customFormat="1" ht="15" x14ac:dyDescent="0.25">
      <c r="A97" s="137"/>
      <c r="B97" s="104"/>
      <c r="C97" s="136" t="s">
        <v>115</v>
      </c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5"/>
      <c r="EW97" s="121"/>
      <c r="EX97" s="120"/>
      <c r="EY97" s="120"/>
      <c r="EZ97" s="120"/>
      <c r="FA97" s="68" t="s">
        <v>115</v>
      </c>
      <c r="FE97" s="120"/>
      <c r="FF97" s="75"/>
      <c r="FG97" s="119"/>
    </row>
    <row r="98" spans="1:164" s="74" customFormat="1" ht="15" x14ac:dyDescent="0.25">
      <c r="A98" s="137"/>
      <c r="B98" s="104"/>
      <c r="C98" s="136" t="s">
        <v>97</v>
      </c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5"/>
      <c r="EW98" s="121"/>
      <c r="EX98" s="120"/>
      <c r="EY98" s="120"/>
      <c r="EZ98" s="120"/>
      <c r="FA98" s="68" t="s">
        <v>97</v>
      </c>
      <c r="FE98" s="120"/>
      <c r="FF98" s="75"/>
      <c r="FG98" s="119"/>
    </row>
    <row r="99" spans="1:164" s="74" customFormat="1" ht="15" x14ac:dyDescent="0.25">
      <c r="A99" s="137"/>
      <c r="B99" s="104"/>
      <c r="C99" s="136" t="s">
        <v>96</v>
      </c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5"/>
      <c r="EW99" s="121"/>
      <c r="EX99" s="120"/>
      <c r="EY99" s="120"/>
      <c r="EZ99" s="120"/>
      <c r="FA99" s="68" t="s">
        <v>96</v>
      </c>
      <c r="FE99" s="120"/>
      <c r="FF99" s="75"/>
      <c r="FG99" s="119"/>
    </row>
    <row r="100" spans="1:164" s="74" customFormat="1" ht="15" x14ac:dyDescent="0.25">
      <c r="A100" s="137"/>
      <c r="B100" s="104"/>
      <c r="C100" s="136" t="s">
        <v>179</v>
      </c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5"/>
      <c r="EW100" s="121"/>
      <c r="EX100" s="120"/>
      <c r="EY100" s="120"/>
      <c r="EZ100" s="120"/>
      <c r="FA100" s="68" t="s">
        <v>179</v>
      </c>
      <c r="FE100" s="120"/>
      <c r="FF100" s="75"/>
      <c r="FG100" s="119"/>
    </row>
    <row r="101" spans="1:164" s="74" customFormat="1" ht="15" x14ac:dyDescent="0.25">
      <c r="A101" s="159"/>
      <c r="B101" s="104" t="s">
        <v>22</v>
      </c>
      <c r="C101" s="151" t="s">
        <v>95</v>
      </c>
      <c r="D101" s="151"/>
      <c r="E101" s="151"/>
      <c r="F101" s="102"/>
      <c r="G101" s="149"/>
      <c r="H101" s="149"/>
      <c r="I101" s="149"/>
      <c r="J101" s="173">
        <v>48</v>
      </c>
      <c r="K101" s="176">
        <v>2.9252608000000002</v>
      </c>
      <c r="L101" s="173">
        <v>44.39</v>
      </c>
      <c r="M101" s="163">
        <v>8.44</v>
      </c>
      <c r="N101" s="172">
        <v>374.65</v>
      </c>
      <c r="EW101" s="121"/>
      <c r="EX101" s="120"/>
      <c r="EY101" s="120"/>
      <c r="EZ101" s="120"/>
      <c r="FB101" s="68" t="s">
        <v>95</v>
      </c>
      <c r="FE101" s="120"/>
      <c r="FF101" s="75"/>
      <c r="FG101" s="119"/>
    </row>
    <row r="102" spans="1:164" s="74" customFormat="1" ht="15" x14ac:dyDescent="0.25">
      <c r="A102" s="152"/>
      <c r="B102" s="104"/>
      <c r="C102" s="151" t="s">
        <v>93</v>
      </c>
      <c r="D102" s="151"/>
      <c r="E102" s="151"/>
      <c r="F102" s="102" t="s">
        <v>94</v>
      </c>
      <c r="G102" s="163">
        <v>0.32</v>
      </c>
      <c r="H102" s="160">
        <v>1.8282879999999999</v>
      </c>
      <c r="I102" s="176">
        <v>0.18493850000000001</v>
      </c>
      <c r="J102" s="66"/>
      <c r="K102" s="149"/>
      <c r="L102" s="66"/>
      <c r="M102" s="149"/>
      <c r="N102" s="148"/>
      <c r="EW102" s="121"/>
      <c r="EX102" s="120"/>
      <c r="EY102" s="120"/>
      <c r="EZ102" s="120"/>
      <c r="FC102" s="68" t="s">
        <v>93</v>
      </c>
      <c r="FE102" s="120"/>
      <c r="FF102" s="75"/>
      <c r="FG102" s="119"/>
    </row>
    <row r="103" spans="1:164" s="74" customFormat="1" ht="15" x14ac:dyDescent="0.25">
      <c r="A103" s="159"/>
      <c r="B103" s="104"/>
      <c r="C103" s="158" t="s">
        <v>92</v>
      </c>
      <c r="D103" s="158"/>
      <c r="E103" s="158"/>
      <c r="F103" s="157"/>
      <c r="G103" s="128"/>
      <c r="H103" s="128"/>
      <c r="I103" s="128"/>
      <c r="J103" s="175">
        <v>48</v>
      </c>
      <c r="K103" s="128"/>
      <c r="L103" s="175">
        <v>44.39</v>
      </c>
      <c r="M103" s="128"/>
      <c r="N103" s="174">
        <v>374.65</v>
      </c>
      <c r="EW103" s="121"/>
      <c r="EX103" s="120"/>
      <c r="EY103" s="120"/>
      <c r="EZ103" s="120"/>
      <c r="FD103" s="68" t="s">
        <v>92</v>
      </c>
      <c r="FE103" s="120"/>
      <c r="FF103" s="75"/>
      <c r="FG103" s="119"/>
    </row>
    <row r="104" spans="1:164" s="74" customFormat="1" ht="15" x14ac:dyDescent="0.25">
      <c r="A104" s="152"/>
      <c r="B104" s="104"/>
      <c r="C104" s="151" t="s">
        <v>91</v>
      </c>
      <c r="D104" s="151"/>
      <c r="E104" s="151"/>
      <c r="F104" s="102"/>
      <c r="G104" s="149"/>
      <c r="H104" s="149"/>
      <c r="I104" s="149"/>
      <c r="J104" s="66"/>
      <c r="K104" s="149"/>
      <c r="L104" s="173">
        <v>44.39</v>
      </c>
      <c r="M104" s="149"/>
      <c r="N104" s="172">
        <v>374.65</v>
      </c>
      <c r="EW104" s="121"/>
      <c r="EX104" s="120"/>
      <c r="EY104" s="120"/>
      <c r="EZ104" s="120"/>
      <c r="FC104" s="68" t="s">
        <v>91</v>
      </c>
      <c r="FE104" s="120"/>
      <c r="FF104" s="75"/>
      <c r="FG104" s="119"/>
    </row>
    <row r="105" spans="1:164" s="74" customFormat="1" ht="15" x14ac:dyDescent="0.25">
      <c r="A105" s="152"/>
      <c r="B105" s="104"/>
      <c r="C105" s="151" t="s">
        <v>90</v>
      </c>
      <c r="D105" s="151"/>
      <c r="E105" s="151"/>
      <c r="F105" s="102" t="s">
        <v>89</v>
      </c>
      <c r="G105" s="150">
        <v>0</v>
      </c>
      <c r="H105" s="149"/>
      <c r="I105" s="150">
        <v>0</v>
      </c>
      <c r="J105" s="66"/>
      <c r="K105" s="149"/>
      <c r="L105" s="66"/>
      <c r="M105" s="149"/>
      <c r="N105" s="148"/>
      <c r="EW105" s="121"/>
      <c r="EX105" s="120"/>
      <c r="EY105" s="120"/>
      <c r="EZ105" s="120"/>
      <c r="FC105" s="68" t="s">
        <v>90</v>
      </c>
      <c r="FE105" s="120"/>
      <c r="FF105" s="75"/>
      <c r="FG105" s="119"/>
    </row>
    <row r="106" spans="1:164" s="74" customFormat="1" ht="15" x14ac:dyDescent="0.25">
      <c r="A106" s="152"/>
      <c r="B106" s="104"/>
      <c r="C106" s="151" t="s">
        <v>88</v>
      </c>
      <c r="D106" s="151"/>
      <c r="E106" s="151"/>
      <c r="F106" s="102" t="s">
        <v>89</v>
      </c>
      <c r="G106" s="150">
        <v>0</v>
      </c>
      <c r="H106" s="149"/>
      <c r="I106" s="150">
        <v>0</v>
      </c>
      <c r="J106" s="66"/>
      <c r="K106" s="149"/>
      <c r="L106" s="66"/>
      <c r="M106" s="149"/>
      <c r="N106" s="148"/>
      <c r="EW106" s="121"/>
      <c r="EX106" s="120"/>
      <c r="EY106" s="120"/>
      <c r="EZ106" s="120"/>
      <c r="FC106" s="68" t="s">
        <v>88</v>
      </c>
      <c r="FE106" s="120"/>
      <c r="FF106" s="75"/>
      <c r="FG106" s="119"/>
    </row>
    <row r="107" spans="1:164" s="74" customFormat="1" ht="15" x14ac:dyDescent="0.25">
      <c r="A107" s="122"/>
      <c r="B107" s="134"/>
      <c r="C107" s="133" t="s">
        <v>73</v>
      </c>
      <c r="D107" s="133"/>
      <c r="E107" s="133"/>
      <c r="F107" s="132"/>
      <c r="G107" s="130"/>
      <c r="H107" s="130"/>
      <c r="I107" s="130"/>
      <c r="J107" s="131"/>
      <c r="K107" s="130"/>
      <c r="L107" s="140">
        <v>44.39</v>
      </c>
      <c r="M107" s="128"/>
      <c r="N107" s="171">
        <v>374.65</v>
      </c>
      <c r="EW107" s="121"/>
      <c r="EX107" s="120"/>
      <c r="EY107" s="120"/>
      <c r="EZ107" s="120"/>
      <c r="FE107" s="120" t="s">
        <v>73</v>
      </c>
      <c r="FF107" s="75"/>
      <c r="FG107" s="119"/>
    </row>
    <row r="108" spans="1:164" s="74" customFormat="1" ht="15" x14ac:dyDescent="0.25">
      <c r="A108" s="170" t="s">
        <v>114</v>
      </c>
      <c r="B108" s="169"/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8"/>
      <c r="EW108" s="121"/>
      <c r="EX108" s="120"/>
      <c r="EY108" s="120"/>
      <c r="EZ108" s="120"/>
      <c r="FE108" s="120"/>
      <c r="FF108" s="75"/>
      <c r="FG108" s="119" t="s">
        <v>114</v>
      </c>
    </row>
    <row r="109" spans="1:164" s="74" customFormat="1" ht="22.5" x14ac:dyDescent="0.25">
      <c r="A109" s="143" t="s">
        <v>37</v>
      </c>
      <c r="B109" s="142" t="s">
        <v>113</v>
      </c>
      <c r="C109" s="133" t="s">
        <v>112</v>
      </c>
      <c r="D109" s="133"/>
      <c r="E109" s="133"/>
      <c r="F109" s="132" t="s">
        <v>109</v>
      </c>
      <c r="G109" s="130">
        <v>0.84828400000000004</v>
      </c>
      <c r="H109" s="138">
        <v>1</v>
      </c>
      <c r="I109" s="228">
        <v>0.84828400000000004</v>
      </c>
      <c r="J109" s="131"/>
      <c r="K109" s="130"/>
      <c r="L109" s="131"/>
      <c r="M109" s="130"/>
      <c r="N109" s="165"/>
      <c r="EW109" s="121"/>
      <c r="EX109" s="120" t="s">
        <v>112</v>
      </c>
      <c r="EY109" s="120" t="s">
        <v>51</v>
      </c>
      <c r="EZ109" s="120" t="s">
        <v>51</v>
      </c>
      <c r="FE109" s="120"/>
      <c r="FF109" s="75"/>
      <c r="FG109" s="119"/>
    </row>
    <row r="110" spans="1:164" s="74" customFormat="1" ht="15" x14ac:dyDescent="0.25">
      <c r="A110" s="179"/>
      <c r="B110" s="178"/>
      <c r="C110" s="151" t="s">
        <v>180</v>
      </c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77"/>
      <c r="EW110" s="121"/>
      <c r="EX110" s="120"/>
      <c r="EY110" s="120"/>
      <c r="EZ110" s="120"/>
      <c r="FE110" s="120"/>
      <c r="FF110" s="75"/>
      <c r="FG110" s="119"/>
      <c r="FH110" s="68" t="s">
        <v>180</v>
      </c>
    </row>
    <row r="111" spans="1:164" s="74" customFormat="1" ht="15" x14ac:dyDescent="0.25">
      <c r="A111" s="137"/>
      <c r="B111" s="104"/>
      <c r="C111" s="136" t="s">
        <v>106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5"/>
      <c r="EW111" s="121"/>
      <c r="EX111" s="120"/>
      <c r="EY111" s="120"/>
      <c r="EZ111" s="120"/>
      <c r="FA111" s="68" t="s">
        <v>106</v>
      </c>
      <c r="FE111" s="120"/>
      <c r="FF111" s="75"/>
      <c r="FG111" s="119"/>
    </row>
    <row r="112" spans="1:164" s="74" customFormat="1" ht="15" x14ac:dyDescent="0.25">
      <c r="A112" s="137"/>
      <c r="B112" s="104"/>
      <c r="C112" s="136" t="s">
        <v>97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5"/>
      <c r="EW112" s="121"/>
      <c r="EX112" s="120"/>
      <c r="EY112" s="120"/>
      <c r="EZ112" s="120"/>
      <c r="FA112" s="68" t="s">
        <v>97</v>
      </c>
      <c r="FE112" s="120"/>
      <c r="FF112" s="75"/>
      <c r="FG112" s="119"/>
    </row>
    <row r="113" spans="1:164" s="74" customFormat="1" ht="15" x14ac:dyDescent="0.25">
      <c r="A113" s="137"/>
      <c r="B113" s="104"/>
      <c r="C113" s="136" t="s">
        <v>96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5"/>
      <c r="EW113" s="121"/>
      <c r="EX113" s="120"/>
      <c r="EY113" s="120"/>
      <c r="EZ113" s="120"/>
      <c r="FA113" s="68" t="s">
        <v>96</v>
      </c>
      <c r="FE113" s="120"/>
      <c r="FF113" s="75"/>
      <c r="FG113" s="119"/>
    </row>
    <row r="114" spans="1:164" s="74" customFormat="1" ht="15" x14ac:dyDescent="0.25">
      <c r="A114" s="137"/>
      <c r="B114" s="104"/>
      <c r="C114" s="136" t="s">
        <v>179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5"/>
      <c r="EW114" s="121"/>
      <c r="EX114" s="120"/>
      <c r="EY114" s="120"/>
      <c r="EZ114" s="120"/>
      <c r="FA114" s="68" t="s">
        <v>179</v>
      </c>
      <c r="FE114" s="120"/>
      <c r="FF114" s="75"/>
      <c r="FG114" s="119"/>
    </row>
    <row r="115" spans="1:164" s="74" customFormat="1" ht="15" x14ac:dyDescent="0.25">
      <c r="A115" s="159"/>
      <c r="B115" s="104" t="s">
        <v>22</v>
      </c>
      <c r="C115" s="151" t="s">
        <v>95</v>
      </c>
      <c r="D115" s="151"/>
      <c r="E115" s="151"/>
      <c r="F115" s="102"/>
      <c r="G115" s="149"/>
      <c r="H115" s="149"/>
      <c r="I115" s="149"/>
      <c r="J115" s="154">
        <v>1711</v>
      </c>
      <c r="K115" s="160">
        <v>1.8282879999999999</v>
      </c>
      <c r="L115" s="154">
        <v>2653.6</v>
      </c>
      <c r="M115" s="163">
        <v>8.44</v>
      </c>
      <c r="N115" s="153">
        <v>22396.38</v>
      </c>
      <c r="EW115" s="121"/>
      <c r="EX115" s="120"/>
      <c r="EY115" s="120"/>
      <c r="EZ115" s="120"/>
      <c r="FB115" s="68" t="s">
        <v>95</v>
      </c>
      <c r="FE115" s="120"/>
      <c r="FF115" s="75"/>
      <c r="FG115" s="119"/>
    </row>
    <row r="116" spans="1:164" s="74" customFormat="1" ht="15" x14ac:dyDescent="0.25">
      <c r="A116" s="152"/>
      <c r="B116" s="104"/>
      <c r="C116" s="151" t="s">
        <v>93</v>
      </c>
      <c r="D116" s="151"/>
      <c r="E116" s="151"/>
      <c r="F116" s="102" t="s">
        <v>94</v>
      </c>
      <c r="G116" s="162">
        <v>11.6</v>
      </c>
      <c r="H116" s="164">
        <v>1.1426799999999999</v>
      </c>
      <c r="I116" s="176">
        <v>11.2440791</v>
      </c>
      <c r="J116" s="66"/>
      <c r="K116" s="149"/>
      <c r="L116" s="66"/>
      <c r="M116" s="149"/>
      <c r="N116" s="148"/>
      <c r="EW116" s="121"/>
      <c r="EX116" s="120"/>
      <c r="EY116" s="120"/>
      <c r="EZ116" s="120"/>
      <c r="FC116" s="68" t="s">
        <v>93</v>
      </c>
      <c r="FE116" s="120"/>
      <c r="FF116" s="75"/>
      <c r="FG116" s="119"/>
    </row>
    <row r="117" spans="1:164" s="74" customFormat="1" ht="15" x14ac:dyDescent="0.25">
      <c r="A117" s="159"/>
      <c r="B117" s="104"/>
      <c r="C117" s="158" t="s">
        <v>92</v>
      </c>
      <c r="D117" s="158"/>
      <c r="E117" s="158"/>
      <c r="F117" s="157"/>
      <c r="G117" s="128"/>
      <c r="H117" s="128"/>
      <c r="I117" s="128"/>
      <c r="J117" s="156">
        <v>1711</v>
      </c>
      <c r="K117" s="128"/>
      <c r="L117" s="156">
        <v>2653.6</v>
      </c>
      <c r="M117" s="128"/>
      <c r="N117" s="155">
        <v>22396.38</v>
      </c>
      <c r="EW117" s="121"/>
      <c r="EX117" s="120"/>
      <c r="EY117" s="120"/>
      <c r="EZ117" s="120"/>
      <c r="FD117" s="68" t="s">
        <v>92</v>
      </c>
      <c r="FE117" s="120"/>
      <c r="FF117" s="75"/>
      <c r="FG117" s="119"/>
    </row>
    <row r="118" spans="1:164" s="74" customFormat="1" ht="15" x14ac:dyDescent="0.25">
      <c r="A118" s="152"/>
      <c r="B118" s="104"/>
      <c r="C118" s="151" t="s">
        <v>91</v>
      </c>
      <c r="D118" s="151"/>
      <c r="E118" s="151"/>
      <c r="F118" s="102"/>
      <c r="G118" s="149"/>
      <c r="H118" s="149"/>
      <c r="I118" s="149"/>
      <c r="J118" s="66"/>
      <c r="K118" s="149"/>
      <c r="L118" s="154">
        <v>2653.6</v>
      </c>
      <c r="M118" s="149"/>
      <c r="N118" s="153">
        <v>22396.38</v>
      </c>
      <c r="EW118" s="121"/>
      <c r="EX118" s="120"/>
      <c r="EY118" s="120"/>
      <c r="EZ118" s="120"/>
      <c r="FC118" s="68" t="s">
        <v>91</v>
      </c>
      <c r="FE118" s="120"/>
      <c r="FF118" s="75"/>
      <c r="FG118" s="119"/>
    </row>
    <row r="119" spans="1:164" s="74" customFormat="1" ht="15" x14ac:dyDescent="0.25">
      <c r="A119" s="152"/>
      <c r="B119" s="104"/>
      <c r="C119" s="151" t="s">
        <v>90</v>
      </c>
      <c r="D119" s="151"/>
      <c r="E119" s="151"/>
      <c r="F119" s="102" t="s">
        <v>89</v>
      </c>
      <c r="G119" s="150">
        <v>0</v>
      </c>
      <c r="H119" s="149"/>
      <c r="I119" s="150">
        <v>0</v>
      </c>
      <c r="J119" s="66"/>
      <c r="K119" s="149"/>
      <c r="L119" s="66"/>
      <c r="M119" s="149"/>
      <c r="N119" s="148"/>
      <c r="EW119" s="121"/>
      <c r="EX119" s="120"/>
      <c r="EY119" s="120"/>
      <c r="EZ119" s="120"/>
      <c r="FC119" s="68" t="s">
        <v>90</v>
      </c>
      <c r="FE119" s="120"/>
      <c r="FF119" s="75"/>
      <c r="FG119" s="119"/>
    </row>
    <row r="120" spans="1:164" s="74" customFormat="1" ht="15" x14ac:dyDescent="0.25">
      <c r="A120" s="152"/>
      <c r="B120" s="104"/>
      <c r="C120" s="151" t="s">
        <v>88</v>
      </c>
      <c r="D120" s="151"/>
      <c r="E120" s="151"/>
      <c r="F120" s="102" t="s">
        <v>89</v>
      </c>
      <c r="G120" s="150">
        <v>0</v>
      </c>
      <c r="H120" s="149"/>
      <c r="I120" s="150">
        <v>0</v>
      </c>
      <c r="J120" s="66"/>
      <c r="K120" s="149"/>
      <c r="L120" s="66"/>
      <c r="M120" s="149"/>
      <c r="N120" s="148"/>
      <c r="EW120" s="121"/>
      <c r="EX120" s="120"/>
      <c r="EY120" s="120"/>
      <c r="EZ120" s="120"/>
      <c r="FC120" s="68" t="s">
        <v>88</v>
      </c>
      <c r="FE120" s="120"/>
      <c r="FF120" s="75"/>
      <c r="FG120" s="119"/>
    </row>
    <row r="121" spans="1:164" s="74" customFormat="1" ht="15" x14ac:dyDescent="0.25">
      <c r="A121" s="122"/>
      <c r="B121" s="134"/>
      <c r="C121" s="133" t="s">
        <v>73</v>
      </c>
      <c r="D121" s="133"/>
      <c r="E121" s="133"/>
      <c r="F121" s="132"/>
      <c r="G121" s="130"/>
      <c r="H121" s="130"/>
      <c r="I121" s="130"/>
      <c r="J121" s="131"/>
      <c r="K121" s="130"/>
      <c r="L121" s="129">
        <v>2653.6</v>
      </c>
      <c r="M121" s="128"/>
      <c r="N121" s="127">
        <v>22396.38</v>
      </c>
      <c r="EW121" s="121"/>
      <c r="EX121" s="120"/>
      <c r="EY121" s="120"/>
      <c r="EZ121" s="120"/>
      <c r="FE121" s="120" t="s">
        <v>73</v>
      </c>
      <c r="FF121" s="75"/>
      <c r="FG121" s="119"/>
    </row>
    <row r="122" spans="1:164" s="74" customFormat="1" ht="22.5" x14ac:dyDescent="0.25">
      <c r="A122" s="143" t="s">
        <v>38</v>
      </c>
      <c r="B122" s="142" t="s">
        <v>110</v>
      </c>
      <c r="C122" s="133" t="s">
        <v>111</v>
      </c>
      <c r="D122" s="133"/>
      <c r="E122" s="133"/>
      <c r="F122" s="132" t="s">
        <v>109</v>
      </c>
      <c r="G122" s="130">
        <v>0.84828400000000004</v>
      </c>
      <c r="H122" s="138">
        <v>1</v>
      </c>
      <c r="I122" s="228">
        <v>0.84828400000000004</v>
      </c>
      <c r="J122" s="131"/>
      <c r="K122" s="130"/>
      <c r="L122" s="131"/>
      <c r="M122" s="130"/>
      <c r="N122" s="165"/>
      <c r="EW122" s="121"/>
      <c r="EX122" s="120" t="s">
        <v>111</v>
      </c>
      <c r="EY122" s="120" t="s">
        <v>51</v>
      </c>
      <c r="EZ122" s="120" t="s">
        <v>51</v>
      </c>
      <c r="FE122" s="120"/>
      <c r="FF122" s="75"/>
      <c r="FG122" s="119"/>
    </row>
    <row r="123" spans="1:164" s="74" customFormat="1" ht="15" x14ac:dyDescent="0.25">
      <c r="A123" s="179"/>
      <c r="B123" s="178"/>
      <c r="C123" s="151" t="s">
        <v>180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77"/>
      <c r="EW123" s="121"/>
      <c r="EX123" s="120"/>
      <c r="EY123" s="120"/>
      <c r="EZ123" s="120"/>
      <c r="FE123" s="120"/>
      <c r="FF123" s="75"/>
      <c r="FG123" s="119"/>
      <c r="FH123" s="68" t="s">
        <v>180</v>
      </c>
    </row>
    <row r="124" spans="1:164" s="74" customFormat="1" ht="15" x14ac:dyDescent="0.25">
      <c r="A124" s="137"/>
      <c r="B124" s="104"/>
      <c r="C124" s="136" t="s">
        <v>106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5"/>
      <c r="EW124" s="121"/>
      <c r="EX124" s="120"/>
      <c r="EY124" s="120"/>
      <c r="EZ124" s="120"/>
      <c r="FA124" s="68" t="s">
        <v>106</v>
      </c>
      <c r="FE124" s="120"/>
      <c r="FF124" s="75"/>
      <c r="FG124" s="119"/>
    </row>
    <row r="125" spans="1:164" s="74" customFormat="1" ht="15" x14ac:dyDescent="0.25">
      <c r="A125" s="137"/>
      <c r="B125" s="104"/>
      <c r="C125" s="136" t="s">
        <v>97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5"/>
      <c r="EW125" s="121"/>
      <c r="EX125" s="120"/>
      <c r="EY125" s="120"/>
      <c r="EZ125" s="120"/>
      <c r="FA125" s="68" t="s">
        <v>97</v>
      </c>
      <c r="FE125" s="120"/>
      <c r="FF125" s="75"/>
      <c r="FG125" s="119"/>
    </row>
    <row r="126" spans="1:164" s="74" customFormat="1" ht="15" x14ac:dyDescent="0.25">
      <c r="A126" s="137"/>
      <c r="B126" s="104"/>
      <c r="C126" s="136" t="s">
        <v>96</v>
      </c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5"/>
      <c r="EW126" s="121"/>
      <c r="EX126" s="120"/>
      <c r="EY126" s="120"/>
      <c r="EZ126" s="120"/>
      <c r="FA126" s="68" t="s">
        <v>96</v>
      </c>
      <c r="FE126" s="120"/>
      <c r="FF126" s="75"/>
      <c r="FG126" s="119"/>
    </row>
    <row r="127" spans="1:164" s="74" customFormat="1" ht="15" x14ac:dyDescent="0.25">
      <c r="A127" s="137"/>
      <c r="B127" s="104"/>
      <c r="C127" s="136" t="s">
        <v>179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5"/>
      <c r="EW127" s="121"/>
      <c r="EX127" s="120"/>
      <c r="EY127" s="120"/>
      <c r="EZ127" s="120"/>
      <c r="FA127" s="68" t="s">
        <v>179</v>
      </c>
      <c r="FE127" s="120"/>
      <c r="FF127" s="75"/>
      <c r="FG127" s="119"/>
    </row>
    <row r="128" spans="1:164" s="74" customFormat="1" ht="15" x14ac:dyDescent="0.25">
      <c r="A128" s="159"/>
      <c r="B128" s="104" t="s">
        <v>22</v>
      </c>
      <c r="C128" s="151" t="s">
        <v>95</v>
      </c>
      <c r="D128" s="151"/>
      <c r="E128" s="151"/>
      <c r="F128" s="102"/>
      <c r="G128" s="149"/>
      <c r="H128" s="149"/>
      <c r="I128" s="149"/>
      <c r="J128" s="173">
        <v>48</v>
      </c>
      <c r="K128" s="160">
        <v>1.8282879999999999</v>
      </c>
      <c r="L128" s="173">
        <v>74.44</v>
      </c>
      <c r="M128" s="163">
        <v>8.44</v>
      </c>
      <c r="N128" s="172">
        <v>628.27</v>
      </c>
      <c r="EW128" s="121"/>
      <c r="EX128" s="120"/>
      <c r="EY128" s="120"/>
      <c r="EZ128" s="120"/>
      <c r="FB128" s="68" t="s">
        <v>95</v>
      </c>
      <c r="FE128" s="120"/>
      <c r="FF128" s="75"/>
      <c r="FG128" s="119"/>
    </row>
    <row r="129" spans="1:164" s="74" customFormat="1" ht="15" x14ac:dyDescent="0.25">
      <c r="A129" s="152"/>
      <c r="B129" s="104"/>
      <c r="C129" s="151" t="s">
        <v>93</v>
      </c>
      <c r="D129" s="151"/>
      <c r="E129" s="151"/>
      <c r="F129" s="102" t="s">
        <v>94</v>
      </c>
      <c r="G129" s="163">
        <v>0.32</v>
      </c>
      <c r="H129" s="164">
        <v>1.1426799999999999</v>
      </c>
      <c r="I129" s="176">
        <v>0.3101815</v>
      </c>
      <c r="J129" s="66"/>
      <c r="K129" s="149"/>
      <c r="L129" s="66"/>
      <c r="M129" s="149"/>
      <c r="N129" s="148"/>
      <c r="EW129" s="121"/>
      <c r="EX129" s="120"/>
      <c r="EY129" s="120"/>
      <c r="EZ129" s="120"/>
      <c r="FC129" s="68" t="s">
        <v>93</v>
      </c>
      <c r="FE129" s="120"/>
      <c r="FF129" s="75"/>
      <c r="FG129" s="119"/>
    </row>
    <row r="130" spans="1:164" s="74" customFormat="1" ht="15" x14ac:dyDescent="0.25">
      <c r="A130" s="159"/>
      <c r="B130" s="104"/>
      <c r="C130" s="158" t="s">
        <v>92</v>
      </c>
      <c r="D130" s="158"/>
      <c r="E130" s="158"/>
      <c r="F130" s="157"/>
      <c r="G130" s="128"/>
      <c r="H130" s="128"/>
      <c r="I130" s="128"/>
      <c r="J130" s="175">
        <v>48</v>
      </c>
      <c r="K130" s="128"/>
      <c r="L130" s="175">
        <v>74.44</v>
      </c>
      <c r="M130" s="128"/>
      <c r="N130" s="174">
        <v>628.27</v>
      </c>
      <c r="EW130" s="121"/>
      <c r="EX130" s="120"/>
      <c r="EY130" s="120"/>
      <c r="EZ130" s="120"/>
      <c r="FD130" s="68" t="s">
        <v>92</v>
      </c>
      <c r="FE130" s="120"/>
      <c r="FF130" s="75"/>
      <c r="FG130" s="119"/>
    </row>
    <row r="131" spans="1:164" s="74" customFormat="1" ht="15" x14ac:dyDescent="0.25">
      <c r="A131" s="152"/>
      <c r="B131" s="104"/>
      <c r="C131" s="151" t="s">
        <v>91</v>
      </c>
      <c r="D131" s="151"/>
      <c r="E131" s="151"/>
      <c r="F131" s="102"/>
      <c r="G131" s="149"/>
      <c r="H131" s="149"/>
      <c r="I131" s="149"/>
      <c r="J131" s="66"/>
      <c r="K131" s="149"/>
      <c r="L131" s="173">
        <v>74.44</v>
      </c>
      <c r="M131" s="149"/>
      <c r="N131" s="172">
        <v>628.27</v>
      </c>
      <c r="EW131" s="121"/>
      <c r="EX131" s="120"/>
      <c r="EY131" s="120"/>
      <c r="EZ131" s="120"/>
      <c r="FC131" s="68" t="s">
        <v>91</v>
      </c>
      <c r="FE131" s="120"/>
      <c r="FF131" s="75"/>
      <c r="FG131" s="119"/>
    </row>
    <row r="132" spans="1:164" s="74" customFormat="1" ht="15" x14ac:dyDescent="0.25">
      <c r="A132" s="152"/>
      <c r="B132" s="104"/>
      <c r="C132" s="151" t="s">
        <v>90</v>
      </c>
      <c r="D132" s="151"/>
      <c r="E132" s="151"/>
      <c r="F132" s="102" t="s">
        <v>89</v>
      </c>
      <c r="G132" s="150">
        <v>0</v>
      </c>
      <c r="H132" s="149"/>
      <c r="I132" s="150">
        <v>0</v>
      </c>
      <c r="J132" s="66"/>
      <c r="K132" s="149"/>
      <c r="L132" s="66"/>
      <c r="M132" s="149"/>
      <c r="N132" s="148"/>
      <c r="EW132" s="121"/>
      <c r="EX132" s="120"/>
      <c r="EY132" s="120"/>
      <c r="EZ132" s="120"/>
      <c r="FC132" s="68" t="s">
        <v>90</v>
      </c>
      <c r="FE132" s="120"/>
      <c r="FF132" s="75"/>
      <c r="FG132" s="119"/>
    </row>
    <row r="133" spans="1:164" s="74" customFormat="1" ht="15" x14ac:dyDescent="0.25">
      <c r="A133" s="152"/>
      <c r="B133" s="104"/>
      <c r="C133" s="151" t="s">
        <v>88</v>
      </c>
      <c r="D133" s="151"/>
      <c r="E133" s="151"/>
      <c r="F133" s="102" t="s">
        <v>89</v>
      </c>
      <c r="G133" s="150">
        <v>0</v>
      </c>
      <c r="H133" s="149"/>
      <c r="I133" s="150">
        <v>0</v>
      </c>
      <c r="J133" s="66"/>
      <c r="K133" s="149"/>
      <c r="L133" s="66"/>
      <c r="M133" s="149"/>
      <c r="N133" s="148"/>
      <c r="EW133" s="121"/>
      <c r="EX133" s="120"/>
      <c r="EY133" s="120"/>
      <c r="EZ133" s="120"/>
      <c r="FC133" s="68" t="s">
        <v>88</v>
      </c>
      <c r="FE133" s="120"/>
      <c r="FF133" s="75"/>
      <c r="FG133" s="119"/>
    </row>
    <row r="134" spans="1:164" s="74" customFormat="1" ht="15" x14ac:dyDescent="0.25">
      <c r="A134" s="122"/>
      <c r="B134" s="134"/>
      <c r="C134" s="133" t="s">
        <v>73</v>
      </c>
      <c r="D134" s="133"/>
      <c r="E134" s="133"/>
      <c r="F134" s="132"/>
      <c r="G134" s="130"/>
      <c r="H134" s="130"/>
      <c r="I134" s="130"/>
      <c r="J134" s="131"/>
      <c r="K134" s="130"/>
      <c r="L134" s="140">
        <v>74.44</v>
      </c>
      <c r="M134" s="128"/>
      <c r="N134" s="171">
        <v>628.27</v>
      </c>
      <c r="EW134" s="121"/>
      <c r="EX134" s="120"/>
      <c r="EY134" s="120"/>
      <c r="EZ134" s="120"/>
      <c r="FE134" s="120" t="s">
        <v>73</v>
      </c>
      <c r="FF134" s="75"/>
      <c r="FG134" s="119"/>
    </row>
    <row r="135" spans="1:164" s="74" customFormat="1" ht="22.5" x14ac:dyDescent="0.25">
      <c r="A135" s="143" t="s">
        <v>39</v>
      </c>
      <c r="B135" s="142" t="s">
        <v>110</v>
      </c>
      <c r="C135" s="133" t="s">
        <v>108</v>
      </c>
      <c r="D135" s="133"/>
      <c r="E135" s="133"/>
      <c r="F135" s="132" t="s">
        <v>109</v>
      </c>
      <c r="G135" s="130">
        <v>0.84828400000000004</v>
      </c>
      <c r="H135" s="138">
        <v>1</v>
      </c>
      <c r="I135" s="228">
        <v>0.84828400000000004</v>
      </c>
      <c r="J135" s="131"/>
      <c r="K135" s="130"/>
      <c r="L135" s="131"/>
      <c r="M135" s="130"/>
      <c r="N135" s="165"/>
      <c r="EW135" s="121"/>
      <c r="EX135" s="120" t="s">
        <v>108</v>
      </c>
      <c r="EY135" s="120" t="s">
        <v>51</v>
      </c>
      <c r="EZ135" s="120" t="s">
        <v>51</v>
      </c>
      <c r="FE135" s="120"/>
      <c r="FF135" s="75"/>
      <c r="FG135" s="119"/>
    </row>
    <row r="136" spans="1:164" s="74" customFormat="1" ht="15" x14ac:dyDescent="0.25">
      <c r="A136" s="179"/>
      <c r="B136" s="178"/>
      <c r="C136" s="151" t="s">
        <v>180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77"/>
      <c r="EW136" s="121"/>
      <c r="EX136" s="120"/>
      <c r="EY136" s="120"/>
      <c r="EZ136" s="120"/>
      <c r="FE136" s="120"/>
      <c r="FF136" s="75"/>
      <c r="FG136" s="119"/>
      <c r="FH136" s="68" t="s">
        <v>180</v>
      </c>
    </row>
    <row r="137" spans="1:164" s="74" customFormat="1" ht="15" x14ac:dyDescent="0.25">
      <c r="A137" s="137"/>
      <c r="B137" s="104"/>
      <c r="C137" s="136" t="s">
        <v>106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5"/>
      <c r="EW137" s="121"/>
      <c r="EX137" s="120"/>
      <c r="EY137" s="120"/>
      <c r="EZ137" s="120"/>
      <c r="FA137" s="68" t="s">
        <v>106</v>
      </c>
      <c r="FE137" s="120"/>
      <c r="FF137" s="75"/>
      <c r="FG137" s="119"/>
    </row>
    <row r="138" spans="1:164" s="74" customFormat="1" ht="15" x14ac:dyDescent="0.25">
      <c r="A138" s="137"/>
      <c r="B138" s="104"/>
      <c r="C138" s="136" t="s">
        <v>97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5"/>
      <c r="EW138" s="121"/>
      <c r="EX138" s="120"/>
      <c r="EY138" s="120"/>
      <c r="EZ138" s="120"/>
      <c r="FA138" s="68" t="s">
        <v>97</v>
      </c>
      <c r="FE138" s="120"/>
      <c r="FF138" s="75"/>
      <c r="FG138" s="119"/>
    </row>
    <row r="139" spans="1:164" s="74" customFormat="1" ht="15" x14ac:dyDescent="0.25">
      <c r="A139" s="137"/>
      <c r="B139" s="104"/>
      <c r="C139" s="136" t="s">
        <v>96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5"/>
      <c r="EW139" s="121"/>
      <c r="EX139" s="120"/>
      <c r="EY139" s="120"/>
      <c r="EZ139" s="120"/>
      <c r="FA139" s="68" t="s">
        <v>96</v>
      </c>
      <c r="FE139" s="120"/>
      <c r="FF139" s="75"/>
      <c r="FG139" s="119"/>
    </row>
    <row r="140" spans="1:164" s="74" customFormat="1" ht="15" x14ac:dyDescent="0.25">
      <c r="A140" s="137"/>
      <c r="B140" s="104"/>
      <c r="C140" s="136" t="s">
        <v>179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5"/>
      <c r="EW140" s="121"/>
      <c r="EX140" s="120"/>
      <c r="EY140" s="120"/>
      <c r="EZ140" s="120"/>
      <c r="FA140" s="68" t="s">
        <v>179</v>
      </c>
      <c r="FE140" s="120"/>
      <c r="FF140" s="75"/>
      <c r="FG140" s="119"/>
    </row>
    <row r="141" spans="1:164" s="74" customFormat="1" ht="15" x14ac:dyDescent="0.25">
      <c r="A141" s="159"/>
      <c r="B141" s="104" t="s">
        <v>22</v>
      </c>
      <c r="C141" s="151" t="s">
        <v>95</v>
      </c>
      <c r="D141" s="151"/>
      <c r="E141" s="151"/>
      <c r="F141" s="102"/>
      <c r="G141" s="149"/>
      <c r="H141" s="149"/>
      <c r="I141" s="149"/>
      <c r="J141" s="173">
        <v>48</v>
      </c>
      <c r="K141" s="160">
        <v>1.8282879999999999</v>
      </c>
      <c r="L141" s="173">
        <v>74.44</v>
      </c>
      <c r="M141" s="163">
        <v>8.44</v>
      </c>
      <c r="N141" s="172">
        <v>628.27</v>
      </c>
      <c r="EW141" s="121"/>
      <c r="EX141" s="120"/>
      <c r="EY141" s="120"/>
      <c r="EZ141" s="120"/>
      <c r="FB141" s="68" t="s">
        <v>95</v>
      </c>
      <c r="FE141" s="120"/>
      <c r="FF141" s="75"/>
      <c r="FG141" s="119"/>
    </row>
    <row r="142" spans="1:164" s="74" customFormat="1" ht="15" x14ac:dyDescent="0.25">
      <c r="A142" s="152"/>
      <c r="B142" s="104"/>
      <c r="C142" s="151" t="s">
        <v>93</v>
      </c>
      <c r="D142" s="151"/>
      <c r="E142" s="151"/>
      <c r="F142" s="102" t="s">
        <v>94</v>
      </c>
      <c r="G142" s="163">
        <v>0.32</v>
      </c>
      <c r="H142" s="164">
        <v>1.1426799999999999</v>
      </c>
      <c r="I142" s="176">
        <v>0.3101815</v>
      </c>
      <c r="J142" s="66"/>
      <c r="K142" s="149"/>
      <c r="L142" s="66"/>
      <c r="M142" s="149"/>
      <c r="N142" s="148"/>
      <c r="EW142" s="121"/>
      <c r="EX142" s="120"/>
      <c r="EY142" s="120"/>
      <c r="EZ142" s="120"/>
      <c r="FC142" s="68" t="s">
        <v>93</v>
      </c>
      <c r="FE142" s="120"/>
      <c r="FF142" s="75"/>
      <c r="FG142" s="119"/>
    </row>
    <row r="143" spans="1:164" s="74" customFormat="1" ht="15" x14ac:dyDescent="0.25">
      <c r="A143" s="159"/>
      <c r="B143" s="104"/>
      <c r="C143" s="158" t="s">
        <v>92</v>
      </c>
      <c r="D143" s="158"/>
      <c r="E143" s="158"/>
      <c r="F143" s="157"/>
      <c r="G143" s="128"/>
      <c r="H143" s="128"/>
      <c r="I143" s="128"/>
      <c r="J143" s="175">
        <v>48</v>
      </c>
      <c r="K143" s="128"/>
      <c r="L143" s="175">
        <v>74.44</v>
      </c>
      <c r="M143" s="128"/>
      <c r="N143" s="174">
        <v>628.27</v>
      </c>
      <c r="EW143" s="121"/>
      <c r="EX143" s="120"/>
      <c r="EY143" s="120"/>
      <c r="EZ143" s="120"/>
      <c r="FD143" s="68" t="s">
        <v>92</v>
      </c>
      <c r="FE143" s="120"/>
      <c r="FF143" s="75"/>
      <c r="FG143" s="119"/>
    </row>
    <row r="144" spans="1:164" s="74" customFormat="1" ht="15" x14ac:dyDescent="0.25">
      <c r="A144" s="152"/>
      <c r="B144" s="104"/>
      <c r="C144" s="151" t="s">
        <v>91</v>
      </c>
      <c r="D144" s="151"/>
      <c r="E144" s="151"/>
      <c r="F144" s="102"/>
      <c r="G144" s="149"/>
      <c r="H144" s="149"/>
      <c r="I144" s="149"/>
      <c r="J144" s="66"/>
      <c r="K144" s="149"/>
      <c r="L144" s="173">
        <v>74.44</v>
      </c>
      <c r="M144" s="149"/>
      <c r="N144" s="172">
        <v>628.27</v>
      </c>
      <c r="EW144" s="121"/>
      <c r="EX144" s="120"/>
      <c r="EY144" s="120"/>
      <c r="EZ144" s="120"/>
      <c r="FC144" s="68" t="s">
        <v>91</v>
      </c>
      <c r="FE144" s="120"/>
      <c r="FF144" s="75"/>
      <c r="FG144" s="119"/>
    </row>
    <row r="145" spans="1:163" s="74" customFormat="1" ht="15" x14ac:dyDescent="0.25">
      <c r="A145" s="152"/>
      <c r="B145" s="104"/>
      <c r="C145" s="151" t="s">
        <v>90</v>
      </c>
      <c r="D145" s="151"/>
      <c r="E145" s="151"/>
      <c r="F145" s="102" t="s">
        <v>89</v>
      </c>
      <c r="G145" s="150">
        <v>0</v>
      </c>
      <c r="H145" s="149"/>
      <c r="I145" s="150">
        <v>0</v>
      </c>
      <c r="J145" s="66"/>
      <c r="K145" s="149"/>
      <c r="L145" s="66"/>
      <c r="M145" s="149"/>
      <c r="N145" s="148"/>
      <c r="EW145" s="121"/>
      <c r="EX145" s="120"/>
      <c r="EY145" s="120"/>
      <c r="EZ145" s="120"/>
      <c r="FC145" s="68" t="s">
        <v>90</v>
      </c>
      <c r="FE145" s="120"/>
      <c r="FF145" s="75"/>
      <c r="FG145" s="119"/>
    </row>
    <row r="146" spans="1:163" s="74" customFormat="1" ht="15" x14ac:dyDescent="0.25">
      <c r="A146" s="152"/>
      <c r="B146" s="104"/>
      <c r="C146" s="151" t="s">
        <v>88</v>
      </c>
      <c r="D146" s="151"/>
      <c r="E146" s="151"/>
      <c r="F146" s="102" t="s">
        <v>89</v>
      </c>
      <c r="G146" s="150">
        <v>0</v>
      </c>
      <c r="H146" s="149"/>
      <c r="I146" s="150">
        <v>0</v>
      </c>
      <c r="J146" s="66"/>
      <c r="K146" s="149"/>
      <c r="L146" s="66"/>
      <c r="M146" s="149"/>
      <c r="N146" s="148"/>
      <c r="EW146" s="121"/>
      <c r="EX146" s="120"/>
      <c r="EY146" s="120"/>
      <c r="EZ146" s="120"/>
      <c r="FC146" s="68" t="s">
        <v>88</v>
      </c>
      <c r="FE146" s="120"/>
      <c r="FF146" s="75"/>
      <c r="FG146" s="119"/>
    </row>
    <row r="147" spans="1:163" s="74" customFormat="1" ht="15" x14ac:dyDescent="0.25">
      <c r="A147" s="122"/>
      <c r="B147" s="134"/>
      <c r="C147" s="133" t="s">
        <v>73</v>
      </c>
      <c r="D147" s="133"/>
      <c r="E147" s="133"/>
      <c r="F147" s="132"/>
      <c r="G147" s="130"/>
      <c r="H147" s="130"/>
      <c r="I147" s="130"/>
      <c r="J147" s="131"/>
      <c r="K147" s="130"/>
      <c r="L147" s="140">
        <v>74.44</v>
      </c>
      <c r="M147" s="128"/>
      <c r="N147" s="171">
        <v>628.27</v>
      </c>
      <c r="EW147" s="121"/>
      <c r="EX147" s="120"/>
      <c r="EY147" s="120"/>
      <c r="EZ147" s="120"/>
      <c r="FE147" s="120" t="s">
        <v>73</v>
      </c>
      <c r="FF147" s="75"/>
      <c r="FG147" s="119"/>
    </row>
    <row r="148" spans="1:163" s="74" customFormat="1" ht="15" x14ac:dyDescent="0.25">
      <c r="A148" s="170" t="s">
        <v>105</v>
      </c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8"/>
      <c r="EW148" s="121"/>
      <c r="EX148" s="120"/>
      <c r="EY148" s="120"/>
      <c r="EZ148" s="120"/>
      <c r="FE148" s="120"/>
      <c r="FF148" s="75"/>
      <c r="FG148" s="119" t="s">
        <v>105</v>
      </c>
    </row>
    <row r="149" spans="1:163" s="74" customFormat="1" ht="56.25" x14ac:dyDescent="0.25">
      <c r="A149" s="143" t="s">
        <v>40</v>
      </c>
      <c r="B149" s="142" t="s">
        <v>104</v>
      </c>
      <c r="C149" s="133" t="s">
        <v>102</v>
      </c>
      <c r="D149" s="133"/>
      <c r="E149" s="133"/>
      <c r="F149" s="132" t="s">
        <v>103</v>
      </c>
      <c r="G149" s="130">
        <v>1</v>
      </c>
      <c r="H149" s="138">
        <v>1</v>
      </c>
      <c r="I149" s="138">
        <v>1</v>
      </c>
      <c r="J149" s="131"/>
      <c r="K149" s="130"/>
      <c r="L149" s="131"/>
      <c r="M149" s="130"/>
      <c r="N149" s="165"/>
      <c r="EW149" s="121"/>
      <c r="EX149" s="120" t="s">
        <v>102</v>
      </c>
      <c r="EY149" s="120" t="s">
        <v>51</v>
      </c>
      <c r="EZ149" s="120" t="s">
        <v>51</v>
      </c>
      <c r="FE149" s="120"/>
      <c r="FF149" s="75"/>
      <c r="FG149" s="119"/>
    </row>
    <row r="150" spans="1:163" s="74" customFormat="1" ht="15" x14ac:dyDescent="0.25">
      <c r="A150" s="137"/>
      <c r="B150" s="104"/>
      <c r="C150" s="136" t="s">
        <v>97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5"/>
      <c r="EW150" s="121"/>
      <c r="EX150" s="120"/>
      <c r="EY150" s="120"/>
      <c r="EZ150" s="120"/>
      <c r="FA150" s="68" t="s">
        <v>97</v>
      </c>
      <c r="FE150" s="120"/>
      <c r="FF150" s="75"/>
      <c r="FG150" s="119"/>
    </row>
    <row r="151" spans="1:163" s="74" customFormat="1" ht="15" x14ac:dyDescent="0.25">
      <c r="A151" s="137"/>
      <c r="B151" s="104"/>
      <c r="C151" s="136" t="s">
        <v>96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5"/>
      <c r="EW151" s="121"/>
      <c r="EX151" s="120"/>
      <c r="EY151" s="120"/>
      <c r="EZ151" s="120"/>
      <c r="FA151" s="68" t="s">
        <v>96</v>
      </c>
      <c r="FE151" s="120"/>
      <c r="FF151" s="75"/>
      <c r="FG151" s="119"/>
    </row>
    <row r="152" spans="1:163" s="74" customFormat="1" ht="15" x14ac:dyDescent="0.25">
      <c r="A152" s="137"/>
      <c r="B152" s="104"/>
      <c r="C152" s="136" t="s">
        <v>179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5"/>
      <c r="EW152" s="121"/>
      <c r="EX152" s="120"/>
      <c r="EY152" s="120"/>
      <c r="EZ152" s="120"/>
      <c r="FA152" s="68" t="s">
        <v>179</v>
      </c>
      <c r="FE152" s="120"/>
      <c r="FF152" s="75"/>
      <c r="FG152" s="119"/>
    </row>
    <row r="153" spans="1:163" s="74" customFormat="1" ht="15" x14ac:dyDescent="0.25">
      <c r="A153" s="159"/>
      <c r="B153" s="104" t="s">
        <v>22</v>
      </c>
      <c r="C153" s="151" t="s">
        <v>95</v>
      </c>
      <c r="D153" s="151"/>
      <c r="E153" s="151"/>
      <c r="F153" s="102"/>
      <c r="G153" s="149"/>
      <c r="H153" s="149"/>
      <c r="I153" s="149"/>
      <c r="J153" s="154">
        <v>45980</v>
      </c>
      <c r="K153" s="164">
        <v>1.66208</v>
      </c>
      <c r="L153" s="154">
        <v>76422.44</v>
      </c>
      <c r="M153" s="163">
        <v>6.32</v>
      </c>
      <c r="N153" s="153">
        <v>482989.82</v>
      </c>
      <c r="EW153" s="121"/>
      <c r="EX153" s="120"/>
      <c r="EY153" s="120"/>
      <c r="EZ153" s="120"/>
      <c r="FB153" s="68" t="s">
        <v>95</v>
      </c>
      <c r="FE153" s="120"/>
      <c r="FF153" s="75"/>
      <c r="FG153" s="119"/>
    </row>
    <row r="154" spans="1:163" s="74" customFormat="1" ht="15" x14ac:dyDescent="0.25">
      <c r="A154" s="152"/>
      <c r="B154" s="104"/>
      <c r="C154" s="151" t="s">
        <v>93</v>
      </c>
      <c r="D154" s="151"/>
      <c r="E154" s="151"/>
      <c r="F154" s="102" t="s">
        <v>94</v>
      </c>
      <c r="G154" s="150">
        <v>220</v>
      </c>
      <c r="H154" s="161">
        <v>1.0387999999999999</v>
      </c>
      <c r="I154" s="167">
        <v>228.536</v>
      </c>
      <c r="J154" s="66"/>
      <c r="K154" s="149"/>
      <c r="L154" s="66"/>
      <c r="M154" s="149"/>
      <c r="N154" s="148"/>
      <c r="EW154" s="121"/>
      <c r="EX154" s="120"/>
      <c r="EY154" s="120"/>
      <c r="EZ154" s="120"/>
      <c r="FC154" s="68" t="s">
        <v>93</v>
      </c>
      <c r="FE154" s="120"/>
      <c r="FF154" s="75"/>
      <c r="FG154" s="119"/>
    </row>
    <row r="155" spans="1:163" s="74" customFormat="1" ht="15" x14ac:dyDescent="0.25">
      <c r="A155" s="159"/>
      <c r="B155" s="104"/>
      <c r="C155" s="158" t="s">
        <v>92</v>
      </c>
      <c r="D155" s="158"/>
      <c r="E155" s="158"/>
      <c r="F155" s="157"/>
      <c r="G155" s="128"/>
      <c r="H155" s="128"/>
      <c r="I155" s="128"/>
      <c r="J155" s="156">
        <v>45980</v>
      </c>
      <c r="K155" s="128"/>
      <c r="L155" s="156">
        <v>76422.44</v>
      </c>
      <c r="M155" s="128"/>
      <c r="N155" s="155">
        <v>482989.82</v>
      </c>
      <c r="EW155" s="121"/>
      <c r="EX155" s="120"/>
      <c r="EY155" s="120"/>
      <c r="EZ155" s="120"/>
      <c r="FD155" s="68" t="s">
        <v>92</v>
      </c>
      <c r="FE155" s="120"/>
      <c r="FF155" s="75"/>
      <c r="FG155" s="119"/>
    </row>
    <row r="156" spans="1:163" s="74" customFormat="1" ht="15" x14ac:dyDescent="0.25">
      <c r="A156" s="152"/>
      <c r="B156" s="104"/>
      <c r="C156" s="151" t="s">
        <v>91</v>
      </c>
      <c r="D156" s="151"/>
      <c r="E156" s="151"/>
      <c r="F156" s="102"/>
      <c r="G156" s="149"/>
      <c r="H156" s="149"/>
      <c r="I156" s="149"/>
      <c r="J156" s="66"/>
      <c r="K156" s="149"/>
      <c r="L156" s="154">
        <v>76422.44</v>
      </c>
      <c r="M156" s="149"/>
      <c r="N156" s="153">
        <v>482989.82</v>
      </c>
      <c r="EW156" s="121"/>
      <c r="EX156" s="120"/>
      <c r="EY156" s="120"/>
      <c r="EZ156" s="120"/>
      <c r="FC156" s="68" t="s">
        <v>91</v>
      </c>
      <c r="FE156" s="120"/>
      <c r="FF156" s="75"/>
      <c r="FG156" s="119"/>
    </row>
    <row r="157" spans="1:163" s="74" customFormat="1" ht="15" x14ac:dyDescent="0.25">
      <c r="A157" s="152"/>
      <c r="B157" s="104"/>
      <c r="C157" s="151" t="s">
        <v>90</v>
      </c>
      <c r="D157" s="151"/>
      <c r="E157" s="151"/>
      <c r="F157" s="102" t="s">
        <v>89</v>
      </c>
      <c r="G157" s="150">
        <v>0</v>
      </c>
      <c r="H157" s="149"/>
      <c r="I157" s="150">
        <v>0</v>
      </c>
      <c r="J157" s="66"/>
      <c r="K157" s="149"/>
      <c r="L157" s="66"/>
      <c r="M157" s="149"/>
      <c r="N157" s="148"/>
      <c r="EW157" s="121"/>
      <c r="EX157" s="120"/>
      <c r="EY157" s="120"/>
      <c r="EZ157" s="120"/>
      <c r="FC157" s="68" t="s">
        <v>90</v>
      </c>
      <c r="FE157" s="120"/>
      <c r="FF157" s="75"/>
      <c r="FG157" s="119"/>
    </row>
    <row r="158" spans="1:163" s="74" customFormat="1" ht="15" x14ac:dyDescent="0.25">
      <c r="A158" s="152"/>
      <c r="B158" s="104"/>
      <c r="C158" s="151" t="s">
        <v>88</v>
      </c>
      <c r="D158" s="151"/>
      <c r="E158" s="151"/>
      <c r="F158" s="102" t="s">
        <v>89</v>
      </c>
      <c r="G158" s="150">
        <v>0</v>
      </c>
      <c r="H158" s="149"/>
      <c r="I158" s="150">
        <v>0</v>
      </c>
      <c r="J158" s="66"/>
      <c r="K158" s="149"/>
      <c r="L158" s="66"/>
      <c r="M158" s="149"/>
      <c r="N158" s="148"/>
      <c r="EW158" s="121"/>
      <c r="EX158" s="120"/>
      <c r="EY158" s="120"/>
      <c r="EZ158" s="120"/>
      <c r="FC158" s="68" t="s">
        <v>88</v>
      </c>
      <c r="FE158" s="120"/>
      <c r="FF158" s="75"/>
      <c r="FG158" s="119"/>
    </row>
    <row r="159" spans="1:163" s="74" customFormat="1" ht="15" x14ac:dyDescent="0.25">
      <c r="A159" s="122"/>
      <c r="B159" s="134"/>
      <c r="C159" s="133" t="s">
        <v>73</v>
      </c>
      <c r="D159" s="133"/>
      <c r="E159" s="133"/>
      <c r="F159" s="132"/>
      <c r="G159" s="130"/>
      <c r="H159" s="130"/>
      <c r="I159" s="130"/>
      <c r="J159" s="131"/>
      <c r="K159" s="130"/>
      <c r="L159" s="129">
        <v>76422.44</v>
      </c>
      <c r="M159" s="128"/>
      <c r="N159" s="127">
        <v>482989.82</v>
      </c>
      <c r="EW159" s="121"/>
      <c r="EX159" s="120"/>
      <c r="EY159" s="120"/>
      <c r="EZ159" s="120"/>
      <c r="FE159" s="120" t="s">
        <v>73</v>
      </c>
      <c r="FF159" s="75"/>
      <c r="FG159" s="119"/>
    </row>
    <row r="160" spans="1:163" s="74" customFormat="1" ht="56.25" x14ac:dyDescent="0.25">
      <c r="A160" s="143" t="s">
        <v>101</v>
      </c>
      <c r="B160" s="142" t="s">
        <v>100</v>
      </c>
      <c r="C160" s="133" t="s">
        <v>98</v>
      </c>
      <c r="D160" s="133"/>
      <c r="E160" s="133"/>
      <c r="F160" s="132" t="s">
        <v>99</v>
      </c>
      <c r="G160" s="130">
        <v>4.4000000000000004</v>
      </c>
      <c r="H160" s="138">
        <v>1</v>
      </c>
      <c r="I160" s="166">
        <v>4.4000000000000004</v>
      </c>
      <c r="J160" s="131"/>
      <c r="K160" s="130"/>
      <c r="L160" s="131"/>
      <c r="M160" s="130"/>
      <c r="N160" s="165"/>
      <c r="EW160" s="121"/>
      <c r="EX160" s="120" t="s">
        <v>98</v>
      </c>
      <c r="EY160" s="120" t="s">
        <v>51</v>
      </c>
      <c r="EZ160" s="120" t="s">
        <v>51</v>
      </c>
      <c r="FE160" s="120"/>
      <c r="FF160" s="75"/>
      <c r="FG160" s="119"/>
    </row>
    <row r="161" spans="1:163" s="74" customFormat="1" ht="15" x14ac:dyDescent="0.25">
      <c r="A161" s="137"/>
      <c r="B161" s="104"/>
      <c r="C161" s="136" t="s">
        <v>97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5"/>
      <c r="EW161" s="121"/>
      <c r="EX161" s="120"/>
      <c r="EY161" s="120"/>
      <c r="EZ161" s="120"/>
      <c r="FA161" s="68" t="s">
        <v>97</v>
      </c>
      <c r="FE161" s="120"/>
      <c r="FF161" s="75"/>
      <c r="FG161" s="119"/>
    </row>
    <row r="162" spans="1:163" s="74" customFormat="1" ht="15" x14ac:dyDescent="0.25">
      <c r="A162" s="137"/>
      <c r="B162" s="104"/>
      <c r="C162" s="136" t="s">
        <v>96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5"/>
      <c r="EW162" s="121"/>
      <c r="EX162" s="120"/>
      <c r="EY162" s="120"/>
      <c r="EZ162" s="120"/>
      <c r="FA162" s="68" t="s">
        <v>96</v>
      </c>
      <c r="FE162" s="120"/>
      <c r="FF162" s="75"/>
      <c r="FG162" s="119"/>
    </row>
    <row r="163" spans="1:163" s="74" customFormat="1" ht="15" x14ac:dyDescent="0.25">
      <c r="A163" s="137"/>
      <c r="B163" s="104"/>
      <c r="C163" s="136" t="s">
        <v>179</v>
      </c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5"/>
      <c r="EW163" s="121"/>
      <c r="EX163" s="120"/>
      <c r="EY163" s="120"/>
      <c r="EZ163" s="120"/>
      <c r="FA163" s="68" t="s">
        <v>179</v>
      </c>
      <c r="FE163" s="120"/>
      <c r="FF163" s="75"/>
      <c r="FG163" s="119"/>
    </row>
    <row r="164" spans="1:163" s="74" customFormat="1" ht="15" x14ac:dyDescent="0.25">
      <c r="A164" s="159"/>
      <c r="B164" s="104" t="s">
        <v>22</v>
      </c>
      <c r="C164" s="151" t="s">
        <v>95</v>
      </c>
      <c r="D164" s="151"/>
      <c r="E164" s="151"/>
      <c r="F164" s="102"/>
      <c r="G164" s="149"/>
      <c r="H164" s="149"/>
      <c r="I164" s="149"/>
      <c r="J164" s="154">
        <v>6330</v>
      </c>
      <c r="K164" s="164">
        <v>1.66208</v>
      </c>
      <c r="L164" s="154">
        <v>46292.25</v>
      </c>
      <c r="M164" s="163">
        <v>8.19</v>
      </c>
      <c r="N164" s="153">
        <v>379133.53</v>
      </c>
      <c r="EW164" s="121"/>
      <c r="EX164" s="120"/>
      <c r="EY164" s="120"/>
      <c r="EZ164" s="120"/>
      <c r="FB164" s="68" t="s">
        <v>95</v>
      </c>
      <c r="FE164" s="120"/>
      <c r="FF164" s="75"/>
      <c r="FG164" s="119"/>
    </row>
    <row r="165" spans="1:163" s="74" customFormat="1" ht="15" x14ac:dyDescent="0.25">
      <c r="A165" s="152"/>
      <c r="B165" s="104"/>
      <c r="C165" s="151" t="s">
        <v>93</v>
      </c>
      <c r="D165" s="151"/>
      <c r="E165" s="151"/>
      <c r="F165" s="102" t="s">
        <v>94</v>
      </c>
      <c r="G165" s="162">
        <v>40.6</v>
      </c>
      <c r="H165" s="161">
        <v>1.0387999999999999</v>
      </c>
      <c r="I165" s="160">
        <v>185.57123200000001</v>
      </c>
      <c r="J165" s="66"/>
      <c r="K165" s="149"/>
      <c r="L165" s="66"/>
      <c r="M165" s="149"/>
      <c r="N165" s="148"/>
      <c r="EW165" s="121"/>
      <c r="EX165" s="120"/>
      <c r="EY165" s="120"/>
      <c r="EZ165" s="120"/>
      <c r="FC165" s="68" t="s">
        <v>93</v>
      </c>
      <c r="FE165" s="120"/>
      <c r="FF165" s="75"/>
      <c r="FG165" s="119"/>
    </row>
    <row r="166" spans="1:163" s="74" customFormat="1" ht="15" x14ac:dyDescent="0.25">
      <c r="A166" s="159"/>
      <c r="B166" s="104"/>
      <c r="C166" s="158" t="s">
        <v>92</v>
      </c>
      <c r="D166" s="158"/>
      <c r="E166" s="158"/>
      <c r="F166" s="157"/>
      <c r="G166" s="128"/>
      <c r="H166" s="128"/>
      <c r="I166" s="128"/>
      <c r="J166" s="156">
        <v>6330</v>
      </c>
      <c r="K166" s="128"/>
      <c r="L166" s="156">
        <v>46292.25</v>
      </c>
      <c r="M166" s="128"/>
      <c r="N166" s="155">
        <v>379133.53</v>
      </c>
      <c r="EW166" s="121"/>
      <c r="EX166" s="120"/>
      <c r="EY166" s="120"/>
      <c r="EZ166" s="120"/>
      <c r="FD166" s="68" t="s">
        <v>92</v>
      </c>
      <c r="FE166" s="120"/>
      <c r="FF166" s="75"/>
      <c r="FG166" s="119"/>
    </row>
    <row r="167" spans="1:163" s="74" customFormat="1" ht="15" x14ac:dyDescent="0.25">
      <c r="A167" s="152"/>
      <c r="B167" s="104"/>
      <c r="C167" s="151" t="s">
        <v>91</v>
      </c>
      <c r="D167" s="151"/>
      <c r="E167" s="151"/>
      <c r="F167" s="102"/>
      <c r="G167" s="149"/>
      <c r="H167" s="149"/>
      <c r="I167" s="149"/>
      <c r="J167" s="66"/>
      <c r="K167" s="149"/>
      <c r="L167" s="154">
        <v>46292.25</v>
      </c>
      <c r="M167" s="149"/>
      <c r="N167" s="153">
        <v>379133.53</v>
      </c>
      <c r="EW167" s="121"/>
      <c r="EX167" s="120"/>
      <c r="EY167" s="120"/>
      <c r="EZ167" s="120"/>
      <c r="FC167" s="68" t="s">
        <v>91</v>
      </c>
      <c r="FE167" s="120"/>
      <c r="FF167" s="75"/>
      <c r="FG167" s="119"/>
    </row>
    <row r="168" spans="1:163" s="74" customFormat="1" ht="15" x14ac:dyDescent="0.25">
      <c r="A168" s="152"/>
      <c r="B168" s="104"/>
      <c r="C168" s="151" t="s">
        <v>90</v>
      </c>
      <c r="D168" s="151"/>
      <c r="E168" s="151"/>
      <c r="F168" s="102" t="s">
        <v>89</v>
      </c>
      <c r="G168" s="150">
        <v>0</v>
      </c>
      <c r="H168" s="149"/>
      <c r="I168" s="150">
        <v>0</v>
      </c>
      <c r="J168" s="66"/>
      <c r="K168" s="149"/>
      <c r="L168" s="66"/>
      <c r="M168" s="149"/>
      <c r="N168" s="148"/>
      <c r="EW168" s="121"/>
      <c r="EX168" s="120"/>
      <c r="EY168" s="120"/>
      <c r="EZ168" s="120"/>
      <c r="FC168" s="68" t="s">
        <v>90</v>
      </c>
      <c r="FE168" s="120"/>
      <c r="FF168" s="75"/>
      <c r="FG168" s="119"/>
    </row>
    <row r="169" spans="1:163" s="74" customFormat="1" ht="15" x14ac:dyDescent="0.25">
      <c r="A169" s="152"/>
      <c r="B169" s="104"/>
      <c r="C169" s="151" t="s">
        <v>88</v>
      </c>
      <c r="D169" s="151"/>
      <c r="E169" s="151"/>
      <c r="F169" s="102" t="s">
        <v>89</v>
      </c>
      <c r="G169" s="150">
        <v>0</v>
      </c>
      <c r="H169" s="149"/>
      <c r="I169" s="150">
        <v>0</v>
      </c>
      <c r="J169" s="66"/>
      <c r="K169" s="149"/>
      <c r="L169" s="66"/>
      <c r="M169" s="149"/>
      <c r="N169" s="148"/>
      <c r="EW169" s="121"/>
      <c r="EX169" s="120"/>
      <c r="EY169" s="120"/>
      <c r="EZ169" s="120"/>
      <c r="FC169" s="68" t="s">
        <v>88</v>
      </c>
      <c r="FE169" s="120"/>
      <c r="FF169" s="75"/>
      <c r="FG169" s="119"/>
    </row>
    <row r="170" spans="1:163" s="74" customFormat="1" ht="15" x14ac:dyDescent="0.25">
      <c r="A170" s="122"/>
      <c r="B170" s="134"/>
      <c r="C170" s="133" t="s">
        <v>73</v>
      </c>
      <c r="D170" s="133"/>
      <c r="E170" s="133"/>
      <c r="F170" s="132"/>
      <c r="G170" s="130"/>
      <c r="H170" s="130"/>
      <c r="I170" s="130"/>
      <c r="J170" s="131"/>
      <c r="K170" s="130"/>
      <c r="L170" s="129">
        <v>46292.25</v>
      </c>
      <c r="M170" s="128"/>
      <c r="N170" s="127">
        <v>379133.53</v>
      </c>
      <c r="EW170" s="121"/>
      <c r="EX170" s="120"/>
      <c r="EY170" s="120"/>
      <c r="EZ170" s="120"/>
      <c r="FE170" s="120" t="s">
        <v>73</v>
      </c>
      <c r="FF170" s="75"/>
      <c r="FG170" s="119"/>
    </row>
    <row r="171" spans="1:163" s="74" customFormat="1" ht="1.5" customHeight="1" x14ac:dyDescent="0.25">
      <c r="A171" s="126"/>
      <c r="B171" s="125"/>
      <c r="C171" s="96"/>
      <c r="D171" s="96"/>
      <c r="E171" s="96"/>
      <c r="F171" s="96"/>
      <c r="G171" s="124"/>
      <c r="H171" s="124"/>
      <c r="I171" s="124"/>
      <c r="J171" s="124"/>
      <c r="K171" s="97"/>
      <c r="L171" s="124"/>
      <c r="M171" s="97"/>
      <c r="N171" s="123"/>
      <c r="EW171" s="121"/>
      <c r="EX171" s="120"/>
      <c r="EY171" s="120"/>
      <c r="EZ171" s="120"/>
      <c r="FE171" s="120"/>
      <c r="FF171" s="75"/>
      <c r="FG171" s="119"/>
    </row>
    <row r="172" spans="1:163" s="74" customFormat="1" ht="15" x14ac:dyDescent="0.25">
      <c r="A172" s="122"/>
      <c r="B172" s="112"/>
      <c r="C172" s="111" t="s">
        <v>193</v>
      </c>
      <c r="D172" s="111"/>
      <c r="E172" s="111"/>
      <c r="F172" s="111"/>
      <c r="G172" s="111"/>
      <c r="H172" s="111"/>
      <c r="I172" s="111"/>
      <c r="J172" s="111"/>
      <c r="K172" s="111"/>
      <c r="L172" s="110">
        <v>127188.1</v>
      </c>
      <c r="M172" s="109"/>
      <c r="N172" s="113"/>
      <c r="EW172" s="121"/>
      <c r="EX172" s="120"/>
      <c r="EY172" s="120"/>
      <c r="EZ172" s="120"/>
      <c r="FE172" s="120"/>
      <c r="FF172" s="75" t="s">
        <v>193</v>
      </c>
      <c r="FG172" s="119"/>
    </row>
    <row r="173" spans="1:163" s="74" customFormat="1" ht="15" x14ac:dyDescent="0.25">
      <c r="A173" s="147" t="s">
        <v>87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5"/>
      <c r="EW173" s="121" t="s">
        <v>87</v>
      </c>
      <c r="EX173" s="120"/>
      <c r="EY173" s="120"/>
      <c r="EZ173" s="120"/>
      <c r="FE173" s="120"/>
      <c r="FF173" s="75"/>
      <c r="FG173" s="119"/>
    </row>
    <row r="174" spans="1:163" s="74" customFormat="1" ht="33.75" x14ac:dyDescent="0.25">
      <c r="A174" s="143" t="s">
        <v>86</v>
      </c>
      <c r="B174" s="142" t="s">
        <v>81</v>
      </c>
      <c r="C174" s="133" t="s">
        <v>85</v>
      </c>
      <c r="D174" s="133"/>
      <c r="E174" s="133"/>
      <c r="F174" s="132" t="s">
        <v>80</v>
      </c>
      <c r="G174" s="130">
        <v>30.274139999999999</v>
      </c>
      <c r="H174" s="138">
        <v>1</v>
      </c>
      <c r="I174" s="227">
        <v>30.274139999999999</v>
      </c>
      <c r="J174" s="140">
        <v>530.83000000000004</v>
      </c>
      <c r="K174" s="139">
        <v>1.0913633</v>
      </c>
      <c r="L174" s="129">
        <v>17538.669999999998</v>
      </c>
      <c r="M174" s="138">
        <v>1</v>
      </c>
      <c r="N174" s="127">
        <v>17538.669999999998</v>
      </c>
      <c r="EW174" s="121"/>
      <c r="EX174" s="120" t="s">
        <v>85</v>
      </c>
      <c r="EY174" s="120" t="s">
        <v>51</v>
      </c>
      <c r="EZ174" s="120" t="s">
        <v>51</v>
      </c>
      <c r="FE174" s="120"/>
      <c r="FF174" s="75"/>
      <c r="FG174" s="119"/>
    </row>
    <row r="175" spans="1:163" s="74" customFormat="1" ht="22.5" x14ac:dyDescent="0.25">
      <c r="A175" s="137"/>
      <c r="B175" s="104" t="s">
        <v>78</v>
      </c>
      <c r="C175" s="136" t="s">
        <v>77</v>
      </c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5"/>
      <c r="EW175" s="121"/>
      <c r="EX175" s="120"/>
      <c r="EY175" s="120"/>
      <c r="EZ175" s="120"/>
      <c r="FA175" s="68" t="s">
        <v>77</v>
      </c>
      <c r="FE175" s="120"/>
      <c r="FF175" s="75"/>
      <c r="FG175" s="119"/>
    </row>
    <row r="176" spans="1:163" s="74" customFormat="1" ht="15" x14ac:dyDescent="0.25">
      <c r="A176" s="137"/>
      <c r="B176" s="104" t="s">
        <v>76</v>
      </c>
      <c r="C176" s="136" t="s">
        <v>75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5"/>
      <c r="EW176" s="121"/>
      <c r="EX176" s="120"/>
      <c r="EY176" s="120"/>
      <c r="EZ176" s="120"/>
      <c r="FA176" s="68" t="s">
        <v>75</v>
      </c>
      <c r="FE176" s="120"/>
      <c r="FF176" s="75"/>
      <c r="FG176" s="119"/>
    </row>
    <row r="177" spans="1:165" s="74" customFormat="1" ht="15" x14ac:dyDescent="0.25">
      <c r="A177" s="137"/>
      <c r="B177" s="104"/>
      <c r="C177" s="136" t="s">
        <v>179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5"/>
      <c r="EW177" s="121"/>
      <c r="EX177" s="120"/>
      <c r="EY177" s="120"/>
      <c r="EZ177" s="120"/>
      <c r="FA177" s="68" t="s">
        <v>179</v>
      </c>
      <c r="FE177" s="120"/>
      <c r="FF177" s="75"/>
      <c r="FG177" s="119"/>
    </row>
    <row r="178" spans="1:165" s="74" customFormat="1" ht="15" x14ac:dyDescent="0.25">
      <c r="A178" s="122"/>
      <c r="B178" s="134"/>
      <c r="C178" s="133" t="s">
        <v>73</v>
      </c>
      <c r="D178" s="133"/>
      <c r="E178" s="133"/>
      <c r="F178" s="132"/>
      <c r="G178" s="130"/>
      <c r="H178" s="130"/>
      <c r="I178" s="130"/>
      <c r="J178" s="131"/>
      <c r="K178" s="130"/>
      <c r="L178" s="129">
        <v>17538.669999999998</v>
      </c>
      <c r="M178" s="128"/>
      <c r="N178" s="127">
        <v>17538.669999999998</v>
      </c>
      <c r="EW178" s="121"/>
      <c r="EX178" s="120"/>
      <c r="EY178" s="120"/>
      <c r="EZ178" s="120"/>
      <c r="FE178" s="120" t="s">
        <v>73</v>
      </c>
      <c r="FF178" s="75"/>
      <c r="FG178" s="119"/>
    </row>
    <row r="179" spans="1:165" s="74" customFormat="1" ht="33.75" x14ac:dyDescent="0.25">
      <c r="A179" s="143" t="s">
        <v>84</v>
      </c>
      <c r="B179" s="142" t="s">
        <v>81</v>
      </c>
      <c r="C179" s="133" t="s">
        <v>83</v>
      </c>
      <c r="D179" s="133"/>
      <c r="E179" s="133"/>
      <c r="F179" s="132" t="s">
        <v>80</v>
      </c>
      <c r="G179" s="130">
        <v>22.356348000000001</v>
      </c>
      <c r="H179" s="138">
        <v>1</v>
      </c>
      <c r="I179" s="228">
        <v>22.356348000000001</v>
      </c>
      <c r="J179" s="140">
        <v>378.33</v>
      </c>
      <c r="K179" s="139">
        <v>1.0913633</v>
      </c>
      <c r="L179" s="129">
        <v>9230.83</v>
      </c>
      <c r="M179" s="138">
        <v>1</v>
      </c>
      <c r="N179" s="127">
        <v>9230.83</v>
      </c>
      <c r="EW179" s="121"/>
      <c r="EX179" s="120" t="s">
        <v>83</v>
      </c>
      <c r="EY179" s="120" t="s">
        <v>51</v>
      </c>
      <c r="EZ179" s="120" t="s">
        <v>51</v>
      </c>
      <c r="FE179" s="120"/>
      <c r="FF179" s="75"/>
      <c r="FG179" s="119"/>
    </row>
    <row r="180" spans="1:165" s="74" customFormat="1" ht="22.5" x14ac:dyDescent="0.25">
      <c r="A180" s="137"/>
      <c r="B180" s="104" t="s">
        <v>78</v>
      </c>
      <c r="C180" s="136" t="s">
        <v>77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5"/>
      <c r="EW180" s="121"/>
      <c r="EX180" s="120"/>
      <c r="EY180" s="120"/>
      <c r="EZ180" s="120"/>
      <c r="FA180" s="68" t="s">
        <v>77</v>
      </c>
      <c r="FE180" s="120"/>
      <c r="FF180" s="75"/>
      <c r="FG180" s="119"/>
    </row>
    <row r="181" spans="1:165" s="74" customFormat="1" ht="15" x14ac:dyDescent="0.25">
      <c r="A181" s="137"/>
      <c r="B181" s="104" t="s">
        <v>76</v>
      </c>
      <c r="C181" s="136" t="s">
        <v>75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5"/>
      <c r="EW181" s="121"/>
      <c r="EX181" s="120"/>
      <c r="EY181" s="120"/>
      <c r="EZ181" s="120"/>
      <c r="FA181" s="68" t="s">
        <v>75</v>
      </c>
      <c r="FE181" s="120"/>
      <c r="FF181" s="75"/>
      <c r="FG181" s="119"/>
    </row>
    <row r="182" spans="1:165" s="74" customFormat="1" ht="15" x14ac:dyDescent="0.25">
      <c r="A182" s="137"/>
      <c r="B182" s="104"/>
      <c r="C182" s="136" t="s">
        <v>179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5"/>
      <c r="EW182" s="121"/>
      <c r="EX182" s="120"/>
      <c r="EY182" s="120"/>
      <c r="EZ182" s="120"/>
      <c r="FA182" s="68" t="s">
        <v>179</v>
      </c>
      <c r="FE182" s="120"/>
      <c r="FF182" s="75"/>
      <c r="FG182" s="119"/>
    </row>
    <row r="183" spans="1:165" s="74" customFormat="1" ht="15" x14ac:dyDescent="0.25">
      <c r="A183" s="122"/>
      <c r="B183" s="134"/>
      <c r="C183" s="133" t="s">
        <v>73</v>
      </c>
      <c r="D183" s="133"/>
      <c r="E183" s="133"/>
      <c r="F183" s="132"/>
      <c r="G183" s="130"/>
      <c r="H183" s="130"/>
      <c r="I183" s="130"/>
      <c r="J183" s="131"/>
      <c r="K183" s="130"/>
      <c r="L183" s="129">
        <v>9230.83</v>
      </c>
      <c r="M183" s="128"/>
      <c r="N183" s="127">
        <v>9230.83</v>
      </c>
      <c r="EW183" s="121"/>
      <c r="EX183" s="120"/>
      <c r="EY183" s="120"/>
      <c r="EZ183" s="120"/>
      <c r="FE183" s="120" t="s">
        <v>73</v>
      </c>
      <c r="FF183" s="75"/>
      <c r="FG183" s="119"/>
    </row>
    <row r="184" spans="1:165" s="74" customFormat="1" ht="45" x14ac:dyDescent="0.25">
      <c r="A184" s="143" t="s">
        <v>82</v>
      </c>
      <c r="B184" s="142" t="s">
        <v>81</v>
      </c>
      <c r="C184" s="133" t="s">
        <v>79</v>
      </c>
      <c r="D184" s="133"/>
      <c r="E184" s="133"/>
      <c r="F184" s="132" t="s">
        <v>80</v>
      </c>
      <c r="G184" s="130">
        <v>81.507300000000001</v>
      </c>
      <c r="H184" s="138">
        <v>1</v>
      </c>
      <c r="I184" s="144">
        <v>81.507300000000001</v>
      </c>
      <c r="J184" s="140">
        <v>593.33000000000004</v>
      </c>
      <c r="K184" s="139">
        <v>1.0913633</v>
      </c>
      <c r="L184" s="129">
        <v>52779.12</v>
      </c>
      <c r="M184" s="138">
        <v>1</v>
      </c>
      <c r="N184" s="127">
        <v>52779.12</v>
      </c>
      <c r="EW184" s="121"/>
      <c r="EX184" s="120" t="s">
        <v>79</v>
      </c>
      <c r="EY184" s="120" t="s">
        <v>51</v>
      </c>
      <c r="EZ184" s="120" t="s">
        <v>51</v>
      </c>
      <c r="FE184" s="120"/>
      <c r="FF184" s="75"/>
      <c r="FG184" s="119"/>
    </row>
    <row r="185" spans="1:165" s="74" customFormat="1" ht="22.5" x14ac:dyDescent="0.25">
      <c r="A185" s="137"/>
      <c r="B185" s="104" t="s">
        <v>78</v>
      </c>
      <c r="C185" s="136" t="s">
        <v>77</v>
      </c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5"/>
      <c r="EW185" s="121"/>
      <c r="EX185" s="120"/>
      <c r="EY185" s="120"/>
      <c r="EZ185" s="120"/>
      <c r="FA185" s="68" t="s">
        <v>77</v>
      </c>
      <c r="FE185" s="120"/>
      <c r="FF185" s="75"/>
      <c r="FG185" s="119"/>
    </row>
    <row r="186" spans="1:165" s="74" customFormat="1" ht="15" x14ac:dyDescent="0.25">
      <c r="A186" s="137"/>
      <c r="B186" s="104" t="s">
        <v>76</v>
      </c>
      <c r="C186" s="136" t="s">
        <v>75</v>
      </c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5"/>
      <c r="EW186" s="121"/>
      <c r="EX186" s="120"/>
      <c r="EY186" s="120"/>
      <c r="EZ186" s="120"/>
      <c r="FA186" s="68" t="s">
        <v>75</v>
      </c>
      <c r="FE186" s="120"/>
      <c r="FF186" s="75"/>
      <c r="FG186" s="119"/>
    </row>
    <row r="187" spans="1:165" s="74" customFormat="1" ht="15" x14ac:dyDescent="0.25">
      <c r="A187" s="137"/>
      <c r="B187" s="104"/>
      <c r="C187" s="136" t="s">
        <v>179</v>
      </c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5"/>
      <c r="EW187" s="121"/>
      <c r="EX187" s="120"/>
      <c r="EY187" s="120"/>
      <c r="EZ187" s="120"/>
      <c r="FA187" s="68" t="s">
        <v>179</v>
      </c>
      <c r="FE187" s="120"/>
      <c r="FF187" s="75"/>
      <c r="FG187" s="119"/>
    </row>
    <row r="188" spans="1:165" s="74" customFormat="1" ht="15" x14ac:dyDescent="0.25">
      <c r="A188" s="122"/>
      <c r="B188" s="134"/>
      <c r="C188" s="133" t="s">
        <v>73</v>
      </c>
      <c r="D188" s="133"/>
      <c r="E188" s="133"/>
      <c r="F188" s="132"/>
      <c r="G188" s="130"/>
      <c r="H188" s="130"/>
      <c r="I188" s="130"/>
      <c r="J188" s="131"/>
      <c r="K188" s="130"/>
      <c r="L188" s="129">
        <v>52779.12</v>
      </c>
      <c r="M188" s="128"/>
      <c r="N188" s="127">
        <v>52779.12</v>
      </c>
      <c r="EW188" s="121"/>
      <c r="EX188" s="120"/>
      <c r="EY188" s="120"/>
      <c r="EZ188" s="120"/>
      <c r="FE188" s="120" t="s">
        <v>73</v>
      </c>
      <c r="FF188" s="75"/>
      <c r="FG188" s="119"/>
    </row>
    <row r="189" spans="1:165" s="74" customFormat="1" ht="1.5" customHeight="1" x14ac:dyDescent="0.25">
      <c r="A189" s="126"/>
      <c r="B189" s="125"/>
      <c r="C189" s="96"/>
      <c r="D189" s="96"/>
      <c r="E189" s="96"/>
      <c r="F189" s="96"/>
      <c r="G189" s="124"/>
      <c r="H189" s="124"/>
      <c r="I189" s="124"/>
      <c r="J189" s="124"/>
      <c r="K189" s="97"/>
      <c r="L189" s="124"/>
      <c r="M189" s="97"/>
      <c r="N189" s="123"/>
      <c r="EW189" s="121"/>
      <c r="EX189" s="120"/>
      <c r="EY189" s="120"/>
      <c r="EZ189" s="120"/>
      <c r="FE189" s="120"/>
      <c r="FF189" s="75"/>
      <c r="FG189" s="119"/>
    </row>
    <row r="190" spans="1:165" s="74" customFormat="1" ht="15" x14ac:dyDescent="0.25">
      <c r="A190" s="122"/>
      <c r="B190" s="112"/>
      <c r="C190" s="111" t="s">
        <v>72</v>
      </c>
      <c r="D190" s="111"/>
      <c r="E190" s="111"/>
      <c r="F190" s="111"/>
      <c r="G190" s="111"/>
      <c r="H190" s="111"/>
      <c r="I190" s="111"/>
      <c r="J190" s="111"/>
      <c r="K190" s="111"/>
      <c r="L190" s="110">
        <v>79548.62</v>
      </c>
      <c r="M190" s="109"/>
      <c r="N190" s="113"/>
      <c r="EW190" s="121"/>
      <c r="EX190" s="120"/>
      <c r="EY190" s="120"/>
      <c r="EZ190" s="120"/>
      <c r="FE190" s="120"/>
      <c r="FF190" s="75" t="s">
        <v>72</v>
      </c>
      <c r="FG190" s="119"/>
    </row>
    <row r="191" spans="1:165" s="74" customFormat="1" ht="1.5" customHeight="1" x14ac:dyDescent="0.25">
      <c r="A191" s="98"/>
      <c r="B191" s="118"/>
      <c r="C191" s="118"/>
      <c r="D191" s="118"/>
      <c r="E191" s="118"/>
      <c r="F191" s="118"/>
      <c r="G191" s="118"/>
      <c r="H191" s="118"/>
      <c r="I191" s="118"/>
      <c r="J191" s="118"/>
      <c r="K191" s="118"/>
      <c r="L191" s="117"/>
      <c r="M191" s="117"/>
      <c r="N191" s="116"/>
    </row>
    <row r="192" spans="1:165" s="74" customFormat="1" ht="15" x14ac:dyDescent="0.25">
      <c r="A192" s="115"/>
      <c r="B192" s="112"/>
      <c r="C192" s="111" t="s">
        <v>71</v>
      </c>
      <c r="D192" s="111"/>
      <c r="E192" s="111"/>
      <c r="F192" s="111"/>
      <c r="G192" s="111"/>
      <c r="H192" s="111"/>
      <c r="I192" s="111"/>
      <c r="J192" s="111"/>
      <c r="K192" s="111"/>
      <c r="L192" s="114"/>
      <c r="M192" s="109"/>
      <c r="N192" s="113"/>
      <c r="FI192" s="75" t="s">
        <v>71</v>
      </c>
    </row>
    <row r="193" spans="1:168" s="74" customFormat="1" ht="15" x14ac:dyDescent="0.25">
      <c r="A193" s="105"/>
      <c r="B193" s="104"/>
      <c r="C193" s="103" t="s">
        <v>70</v>
      </c>
      <c r="D193" s="103"/>
      <c r="E193" s="103"/>
      <c r="F193" s="103"/>
      <c r="G193" s="103"/>
      <c r="H193" s="103"/>
      <c r="I193" s="103"/>
      <c r="J193" s="103"/>
      <c r="K193" s="103"/>
      <c r="L193" s="107">
        <v>792354.25</v>
      </c>
      <c r="M193" s="100"/>
      <c r="N193" s="106">
        <v>4680530.33</v>
      </c>
      <c r="FI193" s="75"/>
      <c r="FJ193" s="67" t="s">
        <v>70</v>
      </c>
    </row>
    <row r="194" spans="1:168" s="74" customFormat="1" ht="15" x14ac:dyDescent="0.25">
      <c r="A194" s="105"/>
      <c r="B194" s="104"/>
      <c r="C194" s="103" t="s">
        <v>69</v>
      </c>
      <c r="D194" s="103"/>
      <c r="E194" s="103"/>
      <c r="F194" s="103"/>
      <c r="G194" s="103"/>
      <c r="H194" s="103"/>
      <c r="I194" s="103"/>
      <c r="J194" s="103"/>
      <c r="K194" s="103"/>
      <c r="L194" s="92"/>
      <c r="M194" s="100"/>
      <c r="N194" s="99"/>
      <c r="FI194" s="75"/>
      <c r="FJ194" s="67" t="s">
        <v>69</v>
      </c>
    </row>
    <row r="195" spans="1:168" s="74" customFormat="1" ht="15" x14ac:dyDescent="0.25">
      <c r="A195" s="105"/>
      <c r="B195" s="104"/>
      <c r="C195" s="103" t="s">
        <v>68</v>
      </c>
      <c r="D195" s="103"/>
      <c r="E195" s="103"/>
      <c r="F195" s="103"/>
      <c r="G195" s="103"/>
      <c r="H195" s="103"/>
      <c r="I195" s="103"/>
      <c r="J195" s="103"/>
      <c r="K195" s="103"/>
      <c r="L195" s="107">
        <v>712805.63</v>
      </c>
      <c r="M195" s="100"/>
      <c r="N195" s="106">
        <v>4600981.71</v>
      </c>
      <c r="FI195" s="75"/>
      <c r="FJ195" s="67" t="s">
        <v>68</v>
      </c>
    </row>
    <row r="196" spans="1:168" s="74" customFormat="1" ht="15" x14ac:dyDescent="0.25">
      <c r="A196" s="105"/>
      <c r="B196" s="104"/>
      <c r="C196" s="103" t="s">
        <v>67</v>
      </c>
      <c r="D196" s="103"/>
      <c r="E196" s="103"/>
      <c r="F196" s="103"/>
      <c r="G196" s="103"/>
      <c r="H196" s="103"/>
      <c r="I196" s="103"/>
      <c r="J196" s="103"/>
      <c r="K196" s="103"/>
      <c r="L196" s="107">
        <v>79548.62</v>
      </c>
      <c r="M196" s="100"/>
      <c r="N196" s="106">
        <v>79548.62</v>
      </c>
      <c r="FI196" s="75"/>
      <c r="FJ196" s="67" t="s">
        <v>67</v>
      </c>
    </row>
    <row r="197" spans="1:168" s="74" customFormat="1" ht="15" x14ac:dyDescent="0.25">
      <c r="A197" s="105"/>
      <c r="B197" s="104"/>
      <c r="C197" s="103" t="s">
        <v>66</v>
      </c>
      <c r="D197" s="103"/>
      <c r="E197" s="103"/>
      <c r="F197" s="103"/>
      <c r="G197" s="103"/>
      <c r="H197" s="103"/>
      <c r="I197" s="103"/>
      <c r="J197" s="103"/>
      <c r="K197" s="103"/>
      <c r="L197" s="107">
        <v>792354.25</v>
      </c>
      <c r="M197" s="100"/>
      <c r="N197" s="106">
        <v>4680530.33</v>
      </c>
      <c r="FI197" s="75"/>
      <c r="FJ197" s="67" t="s">
        <v>66</v>
      </c>
    </row>
    <row r="198" spans="1:168" s="74" customFormat="1" ht="15" x14ac:dyDescent="0.25">
      <c r="A198" s="105"/>
      <c r="B198" s="104"/>
      <c r="C198" s="103" t="s">
        <v>65</v>
      </c>
      <c r="D198" s="103"/>
      <c r="E198" s="103"/>
      <c r="F198" s="103"/>
      <c r="G198" s="103"/>
      <c r="H198" s="103"/>
      <c r="I198" s="103"/>
      <c r="J198" s="103"/>
      <c r="K198" s="103"/>
      <c r="L198" s="107">
        <v>79548.62</v>
      </c>
      <c r="M198" s="100"/>
      <c r="N198" s="106">
        <v>79548.62</v>
      </c>
      <c r="FI198" s="75"/>
      <c r="FJ198" s="67" t="s">
        <v>65</v>
      </c>
    </row>
    <row r="199" spans="1:168" s="74" customFormat="1" ht="15" x14ac:dyDescent="0.25">
      <c r="A199" s="105"/>
      <c r="B199" s="104"/>
      <c r="C199" s="103" t="s">
        <v>62</v>
      </c>
      <c r="D199" s="103"/>
      <c r="E199" s="103"/>
      <c r="F199" s="103"/>
      <c r="G199" s="103"/>
      <c r="H199" s="103"/>
      <c r="I199" s="103"/>
      <c r="J199" s="103"/>
      <c r="K199" s="103"/>
      <c r="L199" s="92"/>
      <c r="M199" s="100"/>
      <c r="N199" s="99"/>
      <c r="FI199" s="75"/>
      <c r="FJ199" s="67" t="s">
        <v>62</v>
      </c>
    </row>
    <row r="200" spans="1:168" s="74" customFormat="1" ht="15" x14ac:dyDescent="0.25">
      <c r="A200" s="105"/>
      <c r="B200" s="104"/>
      <c r="C200" s="103" t="s">
        <v>64</v>
      </c>
      <c r="D200" s="103"/>
      <c r="E200" s="103"/>
      <c r="F200" s="103"/>
      <c r="G200" s="103"/>
      <c r="H200" s="103"/>
      <c r="I200" s="103"/>
      <c r="J200" s="103"/>
      <c r="K200" s="103"/>
      <c r="L200" s="107">
        <v>79548.62</v>
      </c>
      <c r="M200" s="100"/>
      <c r="N200" s="106">
        <v>79548.62</v>
      </c>
      <c r="FI200" s="75"/>
      <c r="FJ200" s="67" t="s">
        <v>64</v>
      </c>
    </row>
    <row r="201" spans="1:168" s="74" customFormat="1" ht="15" x14ac:dyDescent="0.25">
      <c r="A201" s="105"/>
      <c r="B201" s="104"/>
      <c r="C201" s="103" t="s">
        <v>63</v>
      </c>
      <c r="D201" s="103"/>
      <c r="E201" s="103"/>
      <c r="F201" s="103"/>
      <c r="G201" s="103"/>
      <c r="H201" s="103"/>
      <c r="I201" s="103"/>
      <c r="J201" s="103"/>
      <c r="K201" s="103"/>
      <c r="L201" s="107">
        <v>712805.63</v>
      </c>
      <c r="M201" s="100"/>
      <c r="N201" s="106">
        <v>4600981.71</v>
      </c>
      <c r="FI201" s="75"/>
      <c r="FJ201" s="67" t="s">
        <v>63</v>
      </c>
    </row>
    <row r="202" spans="1:168" s="74" customFormat="1" ht="15" x14ac:dyDescent="0.25">
      <c r="A202" s="105"/>
      <c r="B202" s="104"/>
      <c r="C202" s="103" t="s">
        <v>62</v>
      </c>
      <c r="D202" s="103"/>
      <c r="E202" s="103"/>
      <c r="F202" s="103"/>
      <c r="G202" s="103"/>
      <c r="H202" s="103"/>
      <c r="I202" s="103"/>
      <c r="J202" s="103"/>
      <c r="K202" s="103"/>
      <c r="L202" s="92"/>
      <c r="M202" s="100"/>
      <c r="N202" s="99"/>
      <c r="FI202" s="75"/>
      <c r="FJ202" s="67" t="s">
        <v>62</v>
      </c>
    </row>
    <row r="203" spans="1:168" s="74" customFormat="1" ht="15" x14ac:dyDescent="0.25">
      <c r="A203" s="105"/>
      <c r="B203" s="104"/>
      <c r="C203" s="103" t="s">
        <v>61</v>
      </c>
      <c r="D203" s="103"/>
      <c r="E203" s="103"/>
      <c r="F203" s="103"/>
      <c r="G203" s="103"/>
      <c r="H203" s="103"/>
      <c r="I203" s="103"/>
      <c r="J203" s="103"/>
      <c r="K203" s="103"/>
      <c r="L203" s="107">
        <v>712805.63</v>
      </c>
      <c r="M203" s="100"/>
      <c r="N203" s="106">
        <v>4600981.71</v>
      </c>
      <c r="FI203" s="75"/>
      <c r="FJ203" s="67" t="s">
        <v>61</v>
      </c>
    </row>
    <row r="204" spans="1:168" s="74" customFormat="1" ht="15" x14ac:dyDescent="0.25">
      <c r="A204" s="105"/>
      <c r="B204" s="104"/>
      <c r="C204" s="103" t="s">
        <v>60</v>
      </c>
      <c r="D204" s="103"/>
      <c r="E204" s="103"/>
      <c r="F204" s="103"/>
      <c r="G204" s="103"/>
      <c r="H204" s="103"/>
      <c r="I204" s="103"/>
      <c r="J204" s="103"/>
      <c r="K204" s="103"/>
      <c r="L204" s="107">
        <v>712805.63</v>
      </c>
      <c r="M204" s="100"/>
      <c r="N204" s="106">
        <v>4600981.71</v>
      </c>
      <c r="FI204" s="75"/>
      <c r="FJ204" s="67" t="s">
        <v>60</v>
      </c>
    </row>
    <row r="205" spans="1:168" s="74" customFormat="1" ht="15" x14ac:dyDescent="0.25">
      <c r="A205" s="105"/>
      <c r="B205" s="112"/>
      <c r="C205" s="111" t="s">
        <v>59</v>
      </c>
      <c r="D205" s="111"/>
      <c r="E205" s="111"/>
      <c r="F205" s="111"/>
      <c r="G205" s="111"/>
      <c r="H205" s="111"/>
      <c r="I205" s="111"/>
      <c r="J205" s="111"/>
      <c r="K205" s="111"/>
      <c r="L205" s="110">
        <v>792354.25</v>
      </c>
      <c r="M205" s="109"/>
      <c r="N205" s="108">
        <v>4680530.33</v>
      </c>
      <c r="FI205" s="75"/>
      <c r="FK205" s="75" t="s">
        <v>59</v>
      </c>
    </row>
    <row r="206" spans="1:168" s="74" customFormat="1" ht="15" x14ac:dyDescent="0.25">
      <c r="A206" s="105"/>
      <c r="B206" s="104"/>
      <c r="C206" s="103" t="s">
        <v>58</v>
      </c>
      <c r="D206" s="103"/>
      <c r="E206" s="103"/>
      <c r="F206" s="103"/>
      <c r="G206" s="103"/>
      <c r="H206" s="103"/>
      <c r="I206" s="103"/>
      <c r="J206" s="103"/>
      <c r="K206" s="103"/>
      <c r="L206" s="92"/>
      <c r="M206" s="100"/>
      <c r="N206" s="99"/>
      <c r="FI206" s="75"/>
      <c r="FJ206" s="67" t="s">
        <v>58</v>
      </c>
      <c r="FK206" s="75"/>
    </row>
    <row r="207" spans="1:168" s="74" customFormat="1" ht="15" x14ac:dyDescent="0.25">
      <c r="A207" s="105"/>
      <c r="B207" s="104"/>
      <c r="C207" s="103" t="s">
        <v>57</v>
      </c>
      <c r="D207" s="103"/>
      <c r="E207" s="103"/>
      <c r="F207" s="103"/>
      <c r="G207" s="103"/>
      <c r="H207" s="103"/>
      <c r="I207" s="103"/>
      <c r="J207" s="103"/>
      <c r="K207" s="103"/>
      <c r="L207" s="107">
        <v>79548.62</v>
      </c>
      <c r="M207" s="100"/>
      <c r="N207" s="106">
        <v>79548.62</v>
      </c>
      <c r="FI207" s="75"/>
      <c r="FJ207" s="67" t="s">
        <v>57</v>
      </c>
      <c r="FK207" s="75"/>
    </row>
    <row r="208" spans="1:168" s="74" customFormat="1" ht="15" x14ac:dyDescent="0.25">
      <c r="A208" s="105"/>
      <c r="B208" s="104"/>
      <c r="C208" s="103" t="s">
        <v>55</v>
      </c>
      <c r="D208" s="103"/>
      <c r="E208" s="103"/>
      <c r="F208" s="103"/>
      <c r="G208" s="103"/>
      <c r="H208" s="103"/>
      <c r="I208" s="102" t="s">
        <v>178</v>
      </c>
      <c r="J208" s="101"/>
      <c r="K208" s="101"/>
      <c r="L208" s="92"/>
      <c r="M208" s="100"/>
      <c r="N208" s="99"/>
      <c r="FI208" s="75"/>
      <c r="FK208" s="75"/>
      <c r="FL208" s="67" t="s">
        <v>55</v>
      </c>
    </row>
    <row r="209" spans="1:188" s="74" customFormat="1" ht="1.5" customHeight="1" x14ac:dyDescent="0.25">
      <c r="A209" s="98"/>
      <c r="B209" s="97"/>
      <c r="C209" s="96"/>
      <c r="D209" s="96"/>
      <c r="E209" s="96"/>
      <c r="F209" s="96"/>
      <c r="G209" s="96"/>
      <c r="H209" s="96"/>
      <c r="I209" s="96"/>
      <c r="J209" s="96"/>
      <c r="K209" s="96"/>
      <c r="L209" s="95"/>
      <c r="M209" s="94"/>
      <c r="N209" s="93"/>
    </row>
    <row r="210" spans="1:188" s="74" customFormat="1" ht="26.25" customHeight="1" x14ac:dyDescent="0.25"/>
    <row r="211" spans="1:188" s="76" customFormat="1" ht="15" x14ac:dyDescent="0.25">
      <c r="A211" s="85"/>
      <c r="B211" s="92" t="s">
        <v>54</v>
      </c>
      <c r="C211" s="91"/>
      <c r="D211" s="91"/>
      <c r="E211" s="91"/>
      <c r="F211" s="91"/>
      <c r="G211" s="91"/>
      <c r="H211" s="90" t="s">
        <v>53</v>
      </c>
      <c r="I211" s="90"/>
      <c r="J211" s="90"/>
      <c r="K211" s="90"/>
      <c r="L211" s="90"/>
      <c r="M211" s="74"/>
      <c r="N211" s="74"/>
      <c r="O211" s="74"/>
      <c r="P211" s="74"/>
      <c r="Q211" s="74"/>
      <c r="R211" s="74"/>
      <c r="S211" s="74"/>
      <c r="T211" s="74"/>
      <c r="U211" s="74"/>
      <c r="V211" s="83"/>
      <c r="W211" s="83"/>
      <c r="X211" s="83"/>
      <c r="Y211" s="83"/>
      <c r="Z211" s="83"/>
      <c r="AA211" s="83"/>
      <c r="AB211" s="83"/>
      <c r="AC211" s="83"/>
      <c r="AD211" s="83"/>
      <c r="AE211" s="83"/>
      <c r="AF211" s="83"/>
      <c r="AG211" s="83"/>
      <c r="AH211" s="83"/>
      <c r="AI211" s="83"/>
      <c r="AJ211" s="83"/>
      <c r="AK211" s="83"/>
      <c r="AL211" s="79"/>
      <c r="AM211" s="79"/>
      <c r="AN211" s="79"/>
      <c r="AO211" s="79"/>
      <c r="AP211" s="79"/>
      <c r="AQ211" s="79"/>
      <c r="AR211" s="83"/>
      <c r="AS211" s="83"/>
      <c r="AT211" s="83"/>
      <c r="AU211" s="83"/>
      <c r="AV211" s="83"/>
      <c r="AW211" s="83"/>
      <c r="AX211" s="83"/>
      <c r="AY211" s="83"/>
      <c r="AZ211" s="79"/>
      <c r="BA211" s="79"/>
      <c r="BB211" s="79"/>
      <c r="BC211" s="79"/>
      <c r="BD211" s="79"/>
      <c r="BE211" s="79"/>
      <c r="BF211" s="83"/>
      <c r="BG211" s="83"/>
      <c r="BH211" s="83"/>
      <c r="BI211" s="83"/>
      <c r="BJ211" s="83"/>
      <c r="BK211" s="83"/>
      <c r="BL211" s="83"/>
      <c r="BM211" s="83"/>
      <c r="BN211" s="79"/>
      <c r="BO211" s="79"/>
      <c r="BP211" s="79"/>
      <c r="BQ211" s="79"/>
      <c r="BR211" s="79"/>
      <c r="BS211" s="79"/>
      <c r="BT211" s="83"/>
      <c r="BU211" s="83"/>
      <c r="BV211" s="83"/>
      <c r="BW211" s="83"/>
      <c r="BX211" s="83"/>
      <c r="BY211" s="83"/>
      <c r="BZ211" s="83"/>
      <c r="CA211" s="83"/>
      <c r="CB211" s="79"/>
      <c r="CC211" s="79"/>
      <c r="CD211" s="79"/>
      <c r="CE211" s="79"/>
      <c r="CF211" s="79"/>
      <c r="CG211" s="79"/>
      <c r="CH211" s="83"/>
      <c r="CI211" s="83"/>
      <c r="CJ211" s="83"/>
      <c r="CK211" s="83"/>
      <c r="CL211" s="83"/>
      <c r="CM211" s="83"/>
      <c r="CN211" s="83"/>
      <c r="CO211" s="83"/>
      <c r="CP211" s="79"/>
      <c r="CQ211" s="79"/>
      <c r="CR211" s="79"/>
      <c r="CS211" s="79"/>
      <c r="CT211" s="79"/>
      <c r="CU211" s="79"/>
      <c r="CV211" s="83"/>
      <c r="CW211" s="83"/>
      <c r="CX211" s="83"/>
      <c r="CY211" s="83"/>
      <c r="CZ211" s="83"/>
      <c r="DA211" s="83"/>
      <c r="DB211" s="83"/>
      <c r="DC211" s="83"/>
      <c r="DD211" s="82"/>
      <c r="DE211" s="82"/>
      <c r="DF211" s="82"/>
      <c r="DG211" s="82"/>
      <c r="DH211" s="82"/>
      <c r="DI211" s="82"/>
      <c r="DJ211" s="82"/>
      <c r="DK211" s="82"/>
      <c r="DL211" s="82"/>
      <c r="DM211" s="82"/>
      <c r="DN211" s="82"/>
      <c r="DO211" s="82"/>
      <c r="DP211" s="82"/>
      <c r="DQ211" s="82"/>
      <c r="DR211" s="82"/>
      <c r="DS211" s="82"/>
      <c r="DT211" s="82"/>
      <c r="DU211" s="82"/>
      <c r="DV211" s="82"/>
      <c r="DW211" s="82"/>
      <c r="DX211" s="82"/>
      <c r="DY211" s="82"/>
      <c r="DZ211" s="82"/>
      <c r="EA211" s="82"/>
      <c r="EB211" s="82"/>
      <c r="EC211" s="82"/>
      <c r="ED211" s="82"/>
      <c r="EE211" s="82"/>
      <c r="EF211" s="82"/>
      <c r="EG211" s="82"/>
      <c r="EH211" s="82"/>
      <c r="EI211" s="82"/>
      <c r="EJ211" s="82"/>
      <c r="EK211" s="82"/>
      <c r="EL211" s="82"/>
      <c r="EM211" s="82"/>
      <c r="EN211" s="82"/>
      <c r="EO211" s="82"/>
      <c r="EP211" s="82"/>
      <c r="EQ211" s="82"/>
      <c r="ER211" s="82"/>
      <c r="ES211" s="82"/>
      <c r="ET211" s="81"/>
      <c r="EU211" s="81"/>
      <c r="EV211" s="81"/>
      <c r="EW211" s="80"/>
      <c r="EX211" s="79"/>
      <c r="EY211" s="79"/>
      <c r="EZ211" s="79"/>
      <c r="FA211" s="79"/>
      <c r="FB211" s="79"/>
      <c r="FC211" s="79"/>
      <c r="FD211" s="79"/>
      <c r="FE211" s="79"/>
      <c r="FF211" s="78"/>
      <c r="FG211" s="80"/>
      <c r="FH211" s="79"/>
      <c r="FI211" s="78"/>
      <c r="FJ211" s="78"/>
      <c r="FK211" s="78"/>
      <c r="FL211" s="78"/>
      <c r="FM211" s="78" t="s">
        <v>51</v>
      </c>
      <c r="FN211" s="78" t="s">
        <v>51</v>
      </c>
      <c r="FO211" s="78" t="s">
        <v>51</v>
      </c>
      <c r="FP211" s="78" t="s">
        <v>51</v>
      </c>
      <c r="FQ211" s="78" t="s">
        <v>51</v>
      </c>
      <c r="FR211" s="77" t="s">
        <v>53</v>
      </c>
      <c r="FS211" s="77" t="s">
        <v>51</v>
      </c>
      <c r="FT211" s="77" t="s">
        <v>51</v>
      </c>
      <c r="FU211" s="77" t="s">
        <v>51</v>
      </c>
      <c r="FV211" s="77" t="s">
        <v>51</v>
      </c>
      <c r="FW211" s="78"/>
      <c r="FX211" s="78"/>
      <c r="FY211" s="78"/>
      <c r="FZ211" s="78"/>
      <c r="GA211" s="78"/>
      <c r="GB211" s="77"/>
      <c r="GC211" s="77"/>
      <c r="GD211" s="77"/>
      <c r="GE211" s="77"/>
      <c r="GF211" s="77"/>
    </row>
    <row r="212" spans="1:188" s="86" customFormat="1" ht="16.5" customHeight="1" x14ac:dyDescent="0.2">
      <c r="A212" s="89"/>
      <c r="B212" s="92"/>
      <c r="C212" s="88" t="s">
        <v>50</v>
      </c>
      <c r="D212" s="88"/>
      <c r="E212" s="88"/>
      <c r="F212" s="88"/>
      <c r="G212" s="88"/>
      <c r="H212" s="88"/>
      <c r="I212" s="88"/>
      <c r="J212" s="88"/>
      <c r="K212" s="88"/>
      <c r="L212" s="88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9"/>
      <c r="AH212" s="79"/>
      <c r="AI212" s="79"/>
      <c r="AJ212" s="79"/>
      <c r="AK212" s="79"/>
      <c r="AL212" s="79"/>
      <c r="AM212" s="79"/>
      <c r="AN212" s="79"/>
      <c r="AO212" s="79"/>
      <c r="AP212" s="79"/>
      <c r="AQ212" s="79"/>
      <c r="AR212" s="79"/>
      <c r="AS212" s="79"/>
      <c r="AT212" s="79"/>
      <c r="AU212" s="79"/>
      <c r="AV212" s="79"/>
      <c r="AW212" s="79"/>
      <c r="AX212" s="79"/>
      <c r="AY212" s="79"/>
      <c r="AZ212" s="79"/>
      <c r="BA212" s="79"/>
      <c r="BB212" s="79"/>
      <c r="BC212" s="79"/>
      <c r="BD212" s="79"/>
      <c r="BE212" s="79"/>
      <c r="BF212" s="79"/>
      <c r="BG212" s="79"/>
      <c r="BH212" s="79"/>
      <c r="BI212" s="79"/>
      <c r="BJ212" s="79"/>
      <c r="BK212" s="79"/>
      <c r="BL212" s="79"/>
      <c r="BM212" s="79"/>
      <c r="BN212" s="79"/>
      <c r="BO212" s="79"/>
      <c r="BP212" s="79"/>
      <c r="BQ212" s="79"/>
      <c r="BR212" s="79"/>
      <c r="BS212" s="79"/>
      <c r="BT212" s="79"/>
      <c r="BU212" s="79"/>
      <c r="BV212" s="79"/>
      <c r="BW212" s="79"/>
      <c r="BX212" s="79"/>
      <c r="BY212" s="79"/>
      <c r="BZ212" s="79"/>
      <c r="CA212" s="79"/>
      <c r="CB212" s="79"/>
      <c r="CC212" s="79"/>
      <c r="CD212" s="79"/>
      <c r="CE212" s="79"/>
      <c r="CF212" s="79"/>
      <c r="CG212" s="79"/>
      <c r="CH212" s="79"/>
      <c r="CI212" s="79"/>
      <c r="CJ212" s="79"/>
      <c r="CK212" s="79"/>
      <c r="CL212" s="79"/>
      <c r="CM212" s="79"/>
      <c r="CN212" s="79"/>
      <c r="CO212" s="79"/>
      <c r="CP212" s="79"/>
      <c r="CQ212" s="79"/>
      <c r="CR212" s="79"/>
      <c r="CS212" s="79"/>
      <c r="CT212" s="79"/>
      <c r="CU212" s="79"/>
      <c r="CV212" s="79"/>
      <c r="CW212" s="79"/>
      <c r="CX212" s="79"/>
      <c r="CY212" s="79"/>
      <c r="CZ212" s="79"/>
      <c r="DA212" s="79"/>
      <c r="DB212" s="79"/>
      <c r="DC212" s="79"/>
      <c r="DD212" s="87"/>
      <c r="DE212" s="87"/>
      <c r="DF212" s="87"/>
      <c r="DG212" s="87"/>
      <c r="DH212" s="87"/>
      <c r="DI212" s="87"/>
      <c r="DJ212" s="87"/>
      <c r="DK212" s="87"/>
      <c r="DL212" s="87"/>
      <c r="DM212" s="87"/>
      <c r="DN212" s="87"/>
      <c r="DO212" s="87"/>
      <c r="DP212" s="87"/>
      <c r="DQ212" s="87"/>
      <c r="DR212" s="87"/>
      <c r="DS212" s="87"/>
      <c r="DT212" s="87"/>
      <c r="DU212" s="87"/>
      <c r="DV212" s="87"/>
      <c r="DW212" s="87"/>
      <c r="DX212" s="87"/>
      <c r="DY212" s="87"/>
      <c r="DZ212" s="87"/>
      <c r="EA212" s="87"/>
      <c r="EB212" s="87"/>
      <c r="EC212" s="87"/>
      <c r="ED212" s="87"/>
      <c r="EE212" s="87"/>
      <c r="EF212" s="87"/>
      <c r="EG212" s="87"/>
      <c r="EH212" s="87"/>
      <c r="EI212" s="87"/>
      <c r="EJ212" s="87"/>
      <c r="EK212" s="87"/>
      <c r="EL212" s="87"/>
      <c r="EM212" s="87"/>
      <c r="EN212" s="87"/>
      <c r="EO212" s="87"/>
      <c r="EP212" s="87"/>
      <c r="EQ212" s="87"/>
      <c r="ER212" s="87"/>
      <c r="ES212" s="87"/>
      <c r="ET212" s="78"/>
      <c r="EU212" s="78"/>
      <c r="EV212" s="78"/>
      <c r="EW212" s="80"/>
      <c r="EX212" s="79"/>
      <c r="EY212" s="79"/>
      <c r="EZ212" s="79"/>
      <c r="FA212" s="79"/>
      <c r="FB212" s="79"/>
      <c r="FC212" s="79"/>
      <c r="FD212" s="79"/>
      <c r="FE212" s="79"/>
      <c r="FF212" s="78"/>
      <c r="FG212" s="80"/>
      <c r="FH212" s="79"/>
      <c r="FI212" s="78"/>
      <c r="FJ212" s="78"/>
      <c r="FK212" s="78"/>
      <c r="FL212" s="78"/>
      <c r="FM212" s="78"/>
      <c r="FN212" s="78"/>
      <c r="FO212" s="78"/>
      <c r="FP212" s="78"/>
      <c r="FQ212" s="78"/>
      <c r="FR212" s="77"/>
      <c r="FS212" s="77"/>
      <c r="FT212" s="77"/>
      <c r="FU212" s="77"/>
      <c r="FV212" s="77"/>
      <c r="FW212" s="78"/>
      <c r="FX212" s="78"/>
      <c r="FY212" s="78"/>
      <c r="FZ212" s="78"/>
      <c r="GA212" s="78"/>
      <c r="GB212" s="77"/>
      <c r="GC212" s="77"/>
      <c r="GD212" s="77"/>
      <c r="GE212" s="77"/>
      <c r="GF212" s="77"/>
    </row>
    <row r="213" spans="1:188" s="76" customFormat="1" ht="15" x14ac:dyDescent="0.25">
      <c r="A213" s="85"/>
      <c r="B213" s="92" t="s">
        <v>52</v>
      </c>
      <c r="C213" s="91"/>
      <c r="D213" s="91"/>
      <c r="E213" s="91"/>
      <c r="F213" s="91"/>
      <c r="G213" s="91"/>
      <c r="H213" s="90"/>
      <c r="I213" s="90"/>
      <c r="J213" s="90"/>
      <c r="K213" s="90"/>
      <c r="L213" s="90"/>
      <c r="M213" s="74"/>
      <c r="N213" s="74"/>
      <c r="O213" s="74"/>
      <c r="P213" s="74"/>
      <c r="Q213" s="74"/>
      <c r="R213" s="74"/>
      <c r="S213" s="74"/>
      <c r="T213" s="74"/>
      <c r="U213" s="74"/>
      <c r="V213" s="83"/>
      <c r="W213" s="83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79"/>
      <c r="AM213" s="79"/>
      <c r="AN213" s="79"/>
      <c r="AO213" s="79"/>
      <c r="AP213" s="79"/>
      <c r="AQ213" s="79"/>
      <c r="AR213" s="83"/>
      <c r="AS213" s="83"/>
      <c r="AT213" s="83"/>
      <c r="AU213" s="83"/>
      <c r="AV213" s="83"/>
      <c r="AW213" s="83"/>
      <c r="AX213" s="83"/>
      <c r="AY213" s="83"/>
      <c r="AZ213" s="79"/>
      <c r="BA213" s="79"/>
      <c r="BB213" s="79"/>
      <c r="BC213" s="79"/>
      <c r="BD213" s="79"/>
      <c r="BE213" s="79"/>
      <c r="BF213" s="83"/>
      <c r="BG213" s="83"/>
      <c r="BH213" s="83"/>
      <c r="BI213" s="83"/>
      <c r="BJ213" s="83"/>
      <c r="BK213" s="83"/>
      <c r="BL213" s="83"/>
      <c r="BM213" s="83"/>
      <c r="BN213" s="79"/>
      <c r="BO213" s="79"/>
      <c r="BP213" s="79"/>
      <c r="BQ213" s="79"/>
      <c r="BR213" s="79"/>
      <c r="BS213" s="79"/>
      <c r="BT213" s="83"/>
      <c r="BU213" s="83"/>
      <c r="BV213" s="83"/>
      <c r="BW213" s="83"/>
      <c r="BX213" s="83"/>
      <c r="BY213" s="83"/>
      <c r="BZ213" s="83"/>
      <c r="CA213" s="83"/>
      <c r="CB213" s="79"/>
      <c r="CC213" s="79"/>
      <c r="CD213" s="79"/>
      <c r="CE213" s="79"/>
      <c r="CF213" s="79"/>
      <c r="CG213" s="79"/>
      <c r="CH213" s="83"/>
      <c r="CI213" s="83"/>
      <c r="CJ213" s="83"/>
      <c r="CK213" s="83"/>
      <c r="CL213" s="83"/>
      <c r="CM213" s="83"/>
      <c r="CN213" s="83"/>
      <c r="CO213" s="83"/>
      <c r="CP213" s="79"/>
      <c r="CQ213" s="79"/>
      <c r="CR213" s="79"/>
      <c r="CS213" s="79"/>
      <c r="CT213" s="79"/>
      <c r="CU213" s="79"/>
      <c r="CV213" s="83"/>
      <c r="CW213" s="83"/>
      <c r="CX213" s="83"/>
      <c r="CY213" s="83"/>
      <c r="CZ213" s="83"/>
      <c r="DA213" s="83"/>
      <c r="DB213" s="83"/>
      <c r="DC213" s="83"/>
      <c r="DD213" s="82"/>
      <c r="DE213" s="82"/>
      <c r="DF213" s="82"/>
      <c r="DG213" s="82"/>
      <c r="DH213" s="82"/>
      <c r="DI213" s="82"/>
      <c r="DJ213" s="82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82"/>
      <c r="EH213" s="82"/>
      <c r="EI213" s="82"/>
      <c r="EJ213" s="82"/>
      <c r="EK213" s="82"/>
      <c r="EL213" s="82"/>
      <c r="EM213" s="82"/>
      <c r="EN213" s="82"/>
      <c r="EO213" s="82"/>
      <c r="EP213" s="82"/>
      <c r="EQ213" s="82"/>
      <c r="ER213" s="82"/>
      <c r="ES213" s="82"/>
      <c r="ET213" s="81"/>
      <c r="EU213" s="81"/>
      <c r="EV213" s="81"/>
      <c r="EW213" s="80"/>
      <c r="EX213" s="79"/>
      <c r="EY213" s="79"/>
      <c r="EZ213" s="79"/>
      <c r="FA213" s="79"/>
      <c r="FB213" s="79"/>
      <c r="FC213" s="79"/>
      <c r="FD213" s="79"/>
      <c r="FE213" s="79"/>
      <c r="FF213" s="78"/>
      <c r="FG213" s="80"/>
      <c r="FH213" s="79"/>
      <c r="FI213" s="78"/>
      <c r="FJ213" s="78"/>
      <c r="FK213" s="78"/>
      <c r="FL213" s="78"/>
      <c r="FM213" s="78"/>
      <c r="FN213" s="78"/>
      <c r="FO213" s="78"/>
      <c r="FP213" s="78"/>
      <c r="FQ213" s="78"/>
      <c r="FR213" s="77"/>
      <c r="FS213" s="77"/>
      <c r="FT213" s="77"/>
      <c r="FU213" s="77"/>
      <c r="FV213" s="77"/>
      <c r="FW213" s="78" t="s">
        <v>51</v>
      </c>
      <c r="FX213" s="78" t="s">
        <v>51</v>
      </c>
      <c r="FY213" s="78" t="s">
        <v>51</v>
      </c>
      <c r="FZ213" s="78" t="s">
        <v>51</v>
      </c>
      <c r="GA213" s="78" t="s">
        <v>51</v>
      </c>
      <c r="GB213" s="77" t="s">
        <v>51</v>
      </c>
      <c r="GC213" s="77" t="s">
        <v>51</v>
      </c>
      <c r="GD213" s="77" t="s">
        <v>51</v>
      </c>
      <c r="GE213" s="77" t="s">
        <v>51</v>
      </c>
      <c r="GF213" s="77" t="s">
        <v>51</v>
      </c>
    </row>
    <row r="214" spans="1:188" s="86" customFormat="1" ht="16.5" customHeight="1" x14ac:dyDescent="0.2">
      <c r="A214" s="89"/>
      <c r="C214" s="88" t="s">
        <v>50</v>
      </c>
      <c r="D214" s="88"/>
      <c r="E214" s="88"/>
      <c r="F214" s="88"/>
      <c r="G214" s="88"/>
      <c r="H214" s="88"/>
      <c r="I214" s="88"/>
      <c r="J214" s="88"/>
      <c r="K214" s="88"/>
      <c r="L214" s="88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9"/>
      <c r="AH214" s="79"/>
      <c r="AI214" s="79"/>
      <c r="AJ214" s="79"/>
      <c r="AK214" s="79"/>
      <c r="AL214" s="79"/>
      <c r="AM214" s="79"/>
      <c r="AN214" s="79"/>
      <c r="AO214" s="79"/>
      <c r="AP214" s="79"/>
      <c r="AQ214" s="79"/>
      <c r="AR214" s="79"/>
      <c r="AS214" s="79"/>
      <c r="AT214" s="79"/>
      <c r="AU214" s="79"/>
      <c r="AV214" s="79"/>
      <c r="AW214" s="79"/>
      <c r="AX214" s="79"/>
      <c r="AY214" s="79"/>
      <c r="AZ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79"/>
      <c r="BN214" s="79"/>
      <c r="BO214" s="79"/>
      <c r="BP214" s="79"/>
      <c r="BQ214" s="79"/>
      <c r="BR214" s="79"/>
      <c r="BS214" s="79"/>
      <c r="BT214" s="79"/>
      <c r="BU214" s="79"/>
      <c r="BV214" s="79"/>
      <c r="BW214" s="79"/>
      <c r="BX214" s="79"/>
      <c r="BY214" s="79"/>
      <c r="BZ214" s="79"/>
      <c r="CA214" s="79"/>
      <c r="CB214" s="79"/>
      <c r="CC214" s="79"/>
      <c r="CD214" s="79"/>
      <c r="CE214" s="79"/>
      <c r="CF214" s="79"/>
      <c r="CG214" s="79"/>
      <c r="CH214" s="79"/>
      <c r="CI214" s="79"/>
      <c r="CJ214" s="79"/>
      <c r="CK214" s="79"/>
      <c r="CL214" s="79"/>
      <c r="CM214" s="79"/>
      <c r="CN214" s="79"/>
      <c r="CO214" s="79"/>
      <c r="CP214" s="79"/>
      <c r="CQ214" s="79"/>
      <c r="CR214" s="79"/>
      <c r="CS214" s="79"/>
      <c r="CT214" s="79"/>
      <c r="CU214" s="79"/>
      <c r="CV214" s="79"/>
      <c r="CW214" s="79"/>
      <c r="CX214" s="79"/>
      <c r="CY214" s="79"/>
      <c r="CZ214" s="79"/>
      <c r="DA214" s="79"/>
      <c r="DB214" s="79"/>
      <c r="DC214" s="79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87"/>
      <c r="EB214" s="87"/>
      <c r="EC214" s="87"/>
      <c r="ED214" s="87"/>
      <c r="EE214" s="87"/>
      <c r="EF214" s="87"/>
      <c r="EG214" s="87"/>
      <c r="EH214" s="87"/>
      <c r="EI214" s="87"/>
      <c r="EJ214" s="87"/>
      <c r="EK214" s="87"/>
      <c r="EL214" s="87"/>
      <c r="EM214" s="87"/>
      <c r="EN214" s="87"/>
      <c r="EO214" s="87"/>
      <c r="EP214" s="87"/>
      <c r="EQ214" s="87"/>
      <c r="ER214" s="87"/>
      <c r="ES214" s="87"/>
      <c r="ET214" s="78"/>
      <c r="EU214" s="78"/>
      <c r="EV214" s="78"/>
      <c r="EW214" s="80"/>
      <c r="EX214" s="79"/>
      <c r="EY214" s="79"/>
      <c r="EZ214" s="79"/>
      <c r="FA214" s="79"/>
      <c r="FB214" s="79"/>
      <c r="FC214" s="79"/>
      <c r="FD214" s="79"/>
      <c r="FE214" s="79"/>
      <c r="FF214" s="78"/>
      <c r="FG214" s="80"/>
      <c r="FH214" s="79"/>
      <c r="FI214" s="78"/>
      <c r="FJ214" s="78"/>
      <c r="FK214" s="78"/>
      <c r="FL214" s="78"/>
      <c r="FM214" s="78"/>
      <c r="FN214" s="78"/>
      <c r="FO214" s="78"/>
      <c r="FP214" s="78"/>
      <c r="FQ214" s="78"/>
      <c r="FR214" s="77"/>
      <c r="FS214" s="77"/>
      <c r="FT214" s="77"/>
      <c r="FU214" s="77"/>
      <c r="FV214" s="77"/>
      <c r="FW214" s="78"/>
      <c r="FX214" s="78"/>
      <c r="FY214" s="78"/>
      <c r="FZ214" s="78"/>
      <c r="GA214" s="78"/>
      <c r="GB214" s="77"/>
      <c r="GC214" s="77"/>
      <c r="GD214" s="77"/>
      <c r="GE214" s="77"/>
      <c r="GF214" s="77"/>
    </row>
    <row r="215" spans="1:188" s="76" customFormat="1" x14ac:dyDescent="0.2">
      <c r="A215" s="85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V215" s="83"/>
      <c r="W215" s="83"/>
      <c r="X215" s="83"/>
      <c r="Y215" s="83"/>
      <c r="Z215" s="83"/>
      <c r="AA215" s="83"/>
      <c r="AB215" s="83"/>
      <c r="AC215" s="83"/>
      <c r="AD215" s="83"/>
      <c r="AE215" s="83"/>
      <c r="AF215" s="83"/>
      <c r="AG215" s="83"/>
      <c r="AH215" s="83"/>
      <c r="AI215" s="83"/>
      <c r="AJ215" s="83"/>
      <c r="AK215" s="83"/>
      <c r="AL215" s="79"/>
      <c r="AM215" s="79"/>
      <c r="AN215" s="79"/>
      <c r="AO215" s="79"/>
      <c r="AP215" s="79"/>
      <c r="AQ215" s="79"/>
      <c r="AR215" s="83"/>
      <c r="AS215" s="83"/>
      <c r="AT215" s="83"/>
      <c r="AU215" s="83"/>
      <c r="AV215" s="83"/>
      <c r="AW215" s="83"/>
      <c r="AX215" s="83"/>
      <c r="AY215" s="83"/>
      <c r="AZ215" s="79"/>
      <c r="BA215" s="79"/>
      <c r="BB215" s="79"/>
      <c r="BC215" s="79"/>
      <c r="BD215" s="79"/>
      <c r="BE215" s="79"/>
      <c r="BF215" s="83"/>
      <c r="BG215" s="83"/>
      <c r="BH215" s="83"/>
      <c r="BI215" s="83"/>
      <c r="BJ215" s="83"/>
      <c r="BK215" s="83"/>
      <c r="BL215" s="83"/>
      <c r="BM215" s="83"/>
      <c r="BN215" s="79"/>
      <c r="BO215" s="79"/>
      <c r="BP215" s="79"/>
      <c r="BQ215" s="79"/>
      <c r="BR215" s="79"/>
      <c r="BS215" s="79"/>
      <c r="BT215" s="83"/>
      <c r="BU215" s="83"/>
      <c r="BV215" s="83"/>
      <c r="BW215" s="83"/>
      <c r="BX215" s="83"/>
      <c r="BY215" s="83"/>
      <c r="BZ215" s="83"/>
      <c r="CA215" s="83"/>
      <c r="CB215" s="79"/>
      <c r="CC215" s="79"/>
      <c r="CD215" s="79"/>
      <c r="CE215" s="79"/>
      <c r="CF215" s="79"/>
      <c r="CG215" s="79"/>
      <c r="CH215" s="83"/>
      <c r="CI215" s="83"/>
      <c r="CJ215" s="83"/>
      <c r="CK215" s="83"/>
      <c r="CL215" s="83"/>
      <c r="CM215" s="83"/>
      <c r="CN215" s="83"/>
      <c r="CO215" s="83"/>
      <c r="CP215" s="79"/>
      <c r="CQ215" s="79"/>
      <c r="CR215" s="79"/>
      <c r="CS215" s="79"/>
      <c r="CT215" s="79"/>
      <c r="CU215" s="79"/>
      <c r="CV215" s="83"/>
      <c r="CW215" s="83"/>
      <c r="CX215" s="83"/>
      <c r="CY215" s="83"/>
      <c r="CZ215" s="83"/>
      <c r="DA215" s="83"/>
      <c r="DB215" s="83"/>
      <c r="DC215" s="83"/>
      <c r="DD215" s="82"/>
      <c r="DE215" s="82"/>
      <c r="DF215" s="82"/>
      <c r="DG215" s="82"/>
      <c r="DH215" s="82"/>
      <c r="DI215" s="82"/>
      <c r="DJ215" s="82"/>
      <c r="DK215" s="82"/>
      <c r="DL215" s="82"/>
      <c r="DM215" s="82"/>
      <c r="DN215" s="82"/>
      <c r="DO215" s="82"/>
      <c r="DP215" s="82"/>
      <c r="DQ215" s="82"/>
      <c r="DR215" s="82"/>
      <c r="DS215" s="82"/>
      <c r="DT215" s="82"/>
      <c r="DU215" s="82"/>
      <c r="DV215" s="82"/>
      <c r="DW215" s="82"/>
      <c r="DX215" s="82"/>
      <c r="DY215" s="82"/>
      <c r="DZ215" s="82"/>
      <c r="EA215" s="82"/>
      <c r="EB215" s="82"/>
      <c r="EC215" s="82"/>
      <c r="ED215" s="82"/>
      <c r="EE215" s="82"/>
      <c r="EF215" s="82"/>
      <c r="EG215" s="82"/>
      <c r="EH215" s="82"/>
      <c r="EI215" s="82"/>
      <c r="EJ215" s="82"/>
      <c r="EK215" s="82"/>
      <c r="EL215" s="82"/>
      <c r="EM215" s="82"/>
      <c r="EN215" s="82"/>
      <c r="EO215" s="82"/>
      <c r="EP215" s="82"/>
      <c r="EQ215" s="82"/>
      <c r="ER215" s="82"/>
      <c r="ES215" s="82"/>
      <c r="ET215" s="81"/>
      <c r="EU215" s="81"/>
      <c r="EV215" s="81"/>
      <c r="EW215" s="80"/>
      <c r="EX215" s="79"/>
      <c r="EY215" s="79"/>
      <c r="EZ215" s="79"/>
      <c r="FA215" s="79"/>
      <c r="FB215" s="79"/>
      <c r="FC215" s="79"/>
      <c r="FD215" s="79"/>
      <c r="FE215" s="79"/>
      <c r="FF215" s="78"/>
      <c r="FG215" s="80"/>
      <c r="FH215" s="79"/>
      <c r="FI215" s="78"/>
      <c r="FJ215" s="78"/>
      <c r="FK215" s="78"/>
      <c r="FL215" s="78"/>
      <c r="FM215" s="78"/>
      <c r="FN215" s="78"/>
      <c r="FO215" s="78"/>
      <c r="FP215" s="78"/>
      <c r="FQ215" s="78"/>
      <c r="FR215" s="77"/>
      <c r="FS215" s="77"/>
      <c r="FT215" s="77"/>
      <c r="FU215" s="77"/>
      <c r="FV215" s="77"/>
      <c r="FW215" s="78"/>
      <c r="FX215" s="78"/>
      <c r="FY215" s="78"/>
      <c r="FZ215" s="78"/>
      <c r="GA215" s="78"/>
      <c r="GB215" s="77"/>
      <c r="GC215" s="77"/>
      <c r="GD215" s="77"/>
      <c r="GE215" s="77"/>
      <c r="GF215" s="77"/>
    </row>
    <row r="216" spans="1:188" s="74" customFormat="1" ht="15" x14ac:dyDescent="0.25">
      <c r="B216" s="75"/>
      <c r="D216" s="75"/>
      <c r="F216" s="75"/>
    </row>
  </sheetData>
  <mergeCells count="206">
    <mergeCell ref="G11:N11"/>
    <mergeCell ref="G5:N5"/>
    <mergeCell ref="G6:N6"/>
    <mergeCell ref="A7:F7"/>
    <mergeCell ref="G7:N7"/>
    <mergeCell ref="A8:F8"/>
    <mergeCell ref="G8:N8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N54"/>
    <mergeCell ref="C55:E55"/>
    <mergeCell ref="C56:E56"/>
    <mergeCell ref="C68:N68"/>
    <mergeCell ref="C69:N69"/>
    <mergeCell ref="C70:N70"/>
    <mergeCell ref="C71:N71"/>
    <mergeCell ref="C72:N72"/>
    <mergeCell ref="C63:K63"/>
    <mergeCell ref="A64:N64"/>
    <mergeCell ref="A65:N65"/>
    <mergeCell ref="C66:E66"/>
    <mergeCell ref="C67:N6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N83"/>
    <mergeCell ref="C84:N84"/>
    <mergeCell ref="C85:N85"/>
    <mergeCell ref="C86:N86"/>
    <mergeCell ref="C87:E87"/>
    <mergeCell ref="C98:N98"/>
    <mergeCell ref="C99:N99"/>
    <mergeCell ref="C100:N100"/>
    <mergeCell ref="C101:E101"/>
    <mergeCell ref="C102:E102"/>
    <mergeCell ref="C93:E93"/>
    <mergeCell ref="C94:E94"/>
    <mergeCell ref="C95:N95"/>
    <mergeCell ref="C96:N96"/>
    <mergeCell ref="C97:N97"/>
    <mergeCell ref="A108:N108"/>
    <mergeCell ref="C109:E109"/>
    <mergeCell ref="C110:N110"/>
    <mergeCell ref="C111:N111"/>
    <mergeCell ref="C112:N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N113"/>
    <mergeCell ref="C114:N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N123"/>
    <mergeCell ref="C124:N124"/>
    <mergeCell ref="C125:N125"/>
    <mergeCell ref="C126:N126"/>
    <mergeCell ref="C127:N127"/>
    <mergeCell ref="C138:N138"/>
    <mergeCell ref="C139:N139"/>
    <mergeCell ref="C140:N140"/>
    <mergeCell ref="C141:E141"/>
    <mergeCell ref="C142:E142"/>
    <mergeCell ref="C133:E133"/>
    <mergeCell ref="C134:E134"/>
    <mergeCell ref="C135:E135"/>
    <mergeCell ref="C136:N136"/>
    <mergeCell ref="C137:N137"/>
    <mergeCell ref="A148:N148"/>
    <mergeCell ref="C149:E149"/>
    <mergeCell ref="C150:N150"/>
    <mergeCell ref="C151:N151"/>
    <mergeCell ref="C152:N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N161"/>
    <mergeCell ref="C162:N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2:K172"/>
    <mergeCell ref="A173:N173"/>
    <mergeCell ref="C163:N163"/>
    <mergeCell ref="C164:E164"/>
    <mergeCell ref="C165:E165"/>
    <mergeCell ref="C166:E166"/>
    <mergeCell ref="C167:E167"/>
    <mergeCell ref="C179:E179"/>
    <mergeCell ref="C180:N180"/>
    <mergeCell ref="C181:N181"/>
    <mergeCell ref="C182:N182"/>
    <mergeCell ref="C183:E183"/>
    <mergeCell ref="C174:E174"/>
    <mergeCell ref="C175:N175"/>
    <mergeCell ref="C176:N176"/>
    <mergeCell ref="C177:N177"/>
    <mergeCell ref="C178:E178"/>
    <mergeCell ref="C190:K190"/>
    <mergeCell ref="C192:K192"/>
    <mergeCell ref="C193:K193"/>
    <mergeCell ref="C194:K194"/>
    <mergeCell ref="C195:K195"/>
    <mergeCell ref="C184:E184"/>
    <mergeCell ref="C185:N185"/>
    <mergeCell ref="C186:N186"/>
    <mergeCell ref="C187:N187"/>
    <mergeCell ref="C188:E188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212:L212"/>
    <mergeCell ref="C213:G213"/>
    <mergeCell ref="H213:L213"/>
    <mergeCell ref="C214:L214"/>
    <mergeCell ref="C206:K206"/>
    <mergeCell ref="C207:K207"/>
    <mergeCell ref="C208:H208"/>
    <mergeCell ref="C211:G211"/>
    <mergeCell ref="H211:L2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3DFF4-2699-4E03-B53A-BD39455010B7}">
  <sheetPr>
    <pageSetUpPr fitToPage="1"/>
  </sheetPr>
  <dimension ref="A1:II442"/>
  <sheetViews>
    <sheetView topLeftCell="A387" workbookViewId="0">
      <selection activeCell="X50" sqref="X50"/>
    </sheetView>
  </sheetViews>
  <sheetFormatPr defaultColWidth="9.140625" defaultRowHeight="11.25" customHeight="1" x14ac:dyDescent="0.2"/>
  <cols>
    <col min="1" max="1" width="9.7109375" style="65" customWidth="1"/>
    <col min="2" max="2" width="20.7109375" style="65" customWidth="1"/>
    <col min="3" max="3" width="10.7109375" style="65" customWidth="1"/>
    <col min="4" max="4" width="12.85546875" style="65" customWidth="1"/>
    <col min="5" max="5" width="10.42578125" style="65" customWidth="1"/>
    <col min="6" max="6" width="11.7109375" style="65" customWidth="1"/>
    <col min="7" max="7" width="6.140625" style="65" customWidth="1"/>
    <col min="8" max="8" width="9.28515625" style="65" customWidth="1"/>
    <col min="9" max="9" width="10.7109375" style="65" customWidth="1"/>
    <col min="10" max="10" width="12.42578125" style="65" customWidth="1"/>
    <col min="11" max="11" width="13.28515625" style="65" customWidth="1"/>
    <col min="12" max="12" width="17" style="65" customWidth="1"/>
    <col min="13" max="13" width="11.5703125" style="65" customWidth="1"/>
    <col min="14" max="14" width="17" style="65" customWidth="1"/>
    <col min="15" max="15" width="12.85546875" style="65" customWidth="1"/>
    <col min="16" max="16" width="17" style="65" customWidth="1"/>
    <col min="17" max="17" width="75.28515625" style="229" hidden="1" customWidth="1"/>
    <col min="18" max="18" width="126.5703125" style="229" hidden="1" customWidth="1"/>
    <col min="19" max="27" width="9.140625" style="65"/>
    <col min="28" max="33" width="76.140625" style="68" hidden="1" customWidth="1"/>
    <col min="34" max="43" width="127.28515625" style="72" hidden="1" customWidth="1"/>
    <col min="44" max="49" width="76.140625" style="68" hidden="1" customWidth="1"/>
    <col min="50" max="59" width="127.28515625" style="72" hidden="1" customWidth="1"/>
    <col min="60" max="65" width="76.140625" style="68" hidden="1" customWidth="1"/>
    <col min="66" max="75" width="127.28515625" style="72" hidden="1" customWidth="1"/>
    <col min="76" max="81" width="76.140625" style="68" hidden="1" customWidth="1"/>
    <col min="82" max="91" width="127.28515625" style="72" hidden="1" customWidth="1"/>
    <col min="92" max="97" width="76.140625" style="68" hidden="1" customWidth="1"/>
    <col min="98" max="107" width="127.28515625" style="72" hidden="1" customWidth="1"/>
    <col min="108" max="113" width="76.140625" style="68" hidden="1" customWidth="1"/>
    <col min="114" max="123" width="127.28515625" style="72" hidden="1" customWidth="1"/>
    <col min="124" max="129" width="76.140625" style="68" hidden="1" customWidth="1"/>
    <col min="130" max="139" width="127.28515625" style="72" hidden="1" customWidth="1"/>
    <col min="140" max="187" width="203.42578125" style="71" hidden="1" customWidth="1"/>
    <col min="188" max="192" width="66.42578125" style="72" hidden="1" customWidth="1"/>
    <col min="193" max="196" width="45.7109375" style="70" hidden="1" customWidth="1"/>
    <col min="197" max="197" width="203.42578125" style="69" hidden="1" customWidth="1"/>
    <col min="198" max="202" width="51.85546875" style="68" hidden="1" customWidth="1"/>
    <col min="203" max="203" width="173" style="68" hidden="1" customWidth="1"/>
    <col min="204" max="211" width="51.85546875" style="68" hidden="1" customWidth="1"/>
    <col min="212" max="214" width="156" style="67" hidden="1" customWidth="1"/>
    <col min="215" max="215" width="84.28515625" style="67" hidden="1" customWidth="1"/>
    <col min="216" max="218" width="156" style="67" hidden="1" customWidth="1"/>
    <col min="219" max="219" width="84.28515625" style="67" hidden="1" customWidth="1"/>
    <col min="220" max="225" width="61.140625" style="67" hidden="1" customWidth="1"/>
    <col min="226" max="231" width="82" style="66" hidden="1" customWidth="1"/>
    <col min="232" max="237" width="61.140625" style="67" hidden="1" customWidth="1"/>
    <col min="238" max="243" width="82" style="66" hidden="1" customWidth="1"/>
    <col min="244" max="16384" width="9.140625" style="65"/>
  </cols>
  <sheetData>
    <row r="1" spans="1:171" s="74" customFormat="1" ht="15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226" t="s">
        <v>339</v>
      </c>
    </row>
    <row r="2" spans="1:171" s="74" customFormat="1" ht="11.2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P2" s="226" t="s">
        <v>170</v>
      </c>
    </row>
    <row r="3" spans="1:171" s="74" customFormat="1" ht="15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P3" s="226"/>
    </row>
    <row r="4" spans="1:171" s="74" customFormat="1" ht="12.75" customHeight="1" x14ac:dyDescent="0.25">
      <c r="A4" s="222" t="s">
        <v>169</v>
      </c>
      <c r="B4" s="222"/>
      <c r="C4" s="222"/>
      <c r="D4" s="222"/>
      <c r="E4" s="222"/>
      <c r="F4" s="222"/>
      <c r="G4" s="314" t="s">
        <v>168</v>
      </c>
      <c r="H4" s="314"/>
      <c r="I4" s="314"/>
      <c r="J4" s="314"/>
      <c r="K4" s="314"/>
      <c r="L4" s="314"/>
      <c r="M4" s="314"/>
      <c r="N4" s="314"/>
      <c r="O4" s="314"/>
      <c r="P4" s="314"/>
    </row>
    <row r="5" spans="1:171" s="74" customFormat="1" ht="57" x14ac:dyDescent="0.25">
      <c r="A5" s="222" t="s">
        <v>167</v>
      </c>
      <c r="B5" s="222"/>
      <c r="C5" s="222"/>
      <c r="D5" s="222"/>
      <c r="E5" s="222"/>
      <c r="F5" s="222"/>
      <c r="G5" s="218" t="s">
        <v>338</v>
      </c>
      <c r="H5" s="218"/>
      <c r="I5" s="218"/>
      <c r="J5" s="218"/>
      <c r="K5" s="218"/>
      <c r="L5" s="218"/>
      <c r="M5" s="218"/>
      <c r="N5" s="218"/>
      <c r="O5" s="218"/>
      <c r="P5" s="218"/>
      <c r="AB5" s="79" t="s">
        <v>167</v>
      </c>
      <c r="AC5" s="79" t="s">
        <v>51</v>
      </c>
      <c r="AD5" s="79" t="s">
        <v>51</v>
      </c>
      <c r="AE5" s="79" t="s">
        <v>51</v>
      </c>
      <c r="AF5" s="79" t="s">
        <v>51</v>
      </c>
      <c r="AG5" s="79" t="s">
        <v>51</v>
      </c>
      <c r="AH5" s="83" t="s">
        <v>338</v>
      </c>
      <c r="AI5" s="83" t="s">
        <v>51</v>
      </c>
      <c r="AJ5" s="83" t="s">
        <v>51</v>
      </c>
      <c r="AK5" s="83" t="s">
        <v>51</v>
      </c>
      <c r="AL5" s="83" t="s">
        <v>51</v>
      </c>
      <c r="AM5" s="83" t="s">
        <v>51</v>
      </c>
      <c r="AN5" s="83" t="s">
        <v>51</v>
      </c>
      <c r="AO5" s="83" t="s">
        <v>51</v>
      </c>
      <c r="AP5" s="83" t="s">
        <v>51</v>
      </c>
      <c r="AQ5" s="83" t="s">
        <v>51</v>
      </c>
    </row>
    <row r="6" spans="1:171" s="74" customFormat="1" ht="79.5" x14ac:dyDescent="0.25">
      <c r="A6" s="222" t="s">
        <v>337</v>
      </c>
      <c r="B6" s="222"/>
      <c r="C6" s="222"/>
      <c r="D6" s="222"/>
      <c r="E6" s="222"/>
      <c r="F6" s="222"/>
      <c r="G6" s="218" t="s">
        <v>336</v>
      </c>
      <c r="H6" s="218"/>
      <c r="I6" s="218"/>
      <c r="J6" s="218"/>
      <c r="K6" s="218"/>
      <c r="L6" s="218"/>
      <c r="M6" s="218"/>
      <c r="N6" s="218"/>
      <c r="O6" s="218"/>
      <c r="P6" s="218"/>
      <c r="AR6" s="79" t="s">
        <v>337</v>
      </c>
      <c r="AS6" s="79" t="s">
        <v>51</v>
      </c>
      <c r="AT6" s="79" t="s">
        <v>51</v>
      </c>
      <c r="AU6" s="79" t="s">
        <v>51</v>
      </c>
      <c r="AV6" s="79" t="s">
        <v>51</v>
      </c>
      <c r="AW6" s="79" t="s">
        <v>51</v>
      </c>
      <c r="AX6" s="83" t="s">
        <v>336</v>
      </c>
      <c r="AY6" s="83" t="s">
        <v>51</v>
      </c>
      <c r="AZ6" s="83" t="s">
        <v>51</v>
      </c>
      <c r="BA6" s="83" t="s">
        <v>51</v>
      </c>
      <c r="BB6" s="83" t="s">
        <v>51</v>
      </c>
      <c r="BC6" s="83" t="s">
        <v>51</v>
      </c>
      <c r="BD6" s="83" t="s">
        <v>51</v>
      </c>
      <c r="BE6" s="83" t="s">
        <v>51</v>
      </c>
      <c r="BF6" s="83" t="s">
        <v>51</v>
      </c>
      <c r="BG6" s="83" t="s">
        <v>51</v>
      </c>
    </row>
    <row r="7" spans="1:171" s="74" customFormat="1" ht="67.5" x14ac:dyDescent="0.25">
      <c r="A7" s="223" t="s">
        <v>165</v>
      </c>
      <c r="B7" s="223"/>
      <c r="C7" s="223"/>
      <c r="D7" s="223"/>
      <c r="E7" s="223"/>
      <c r="F7" s="223"/>
      <c r="G7" s="218" t="s">
        <v>335</v>
      </c>
      <c r="H7" s="218"/>
      <c r="I7" s="218"/>
      <c r="J7" s="218"/>
      <c r="K7" s="218"/>
      <c r="L7" s="218"/>
      <c r="M7" s="218"/>
      <c r="N7" s="218"/>
      <c r="O7" s="218"/>
      <c r="P7" s="218"/>
      <c r="Q7" s="221" t="s">
        <v>165</v>
      </c>
      <c r="R7" s="313" t="s">
        <v>335</v>
      </c>
      <c r="S7" s="81"/>
      <c r="T7" s="81"/>
      <c r="U7" s="81"/>
      <c r="V7" s="81"/>
      <c r="W7" s="81"/>
      <c r="X7" s="81"/>
      <c r="Y7" s="81"/>
      <c r="Z7" s="81"/>
      <c r="AA7" s="81"/>
      <c r="BH7" s="79" t="s">
        <v>165</v>
      </c>
      <c r="BI7" s="79" t="s">
        <v>51</v>
      </c>
      <c r="BJ7" s="79" t="s">
        <v>51</v>
      </c>
      <c r="BK7" s="79" t="s">
        <v>51</v>
      </c>
      <c r="BL7" s="79" t="s">
        <v>51</v>
      </c>
      <c r="BM7" s="79" t="s">
        <v>51</v>
      </c>
      <c r="BN7" s="83" t="s">
        <v>335</v>
      </c>
      <c r="BO7" s="83" t="s">
        <v>51</v>
      </c>
      <c r="BP7" s="83" t="s">
        <v>51</v>
      </c>
      <c r="BQ7" s="83" t="s">
        <v>51</v>
      </c>
      <c r="BR7" s="83" t="s">
        <v>51</v>
      </c>
      <c r="BS7" s="83" t="s">
        <v>51</v>
      </c>
      <c r="BT7" s="83" t="s">
        <v>51</v>
      </c>
      <c r="BU7" s="83" t="s">
        <v>51</v>
      </c>
      <c r="BV7" s="83" t="s">
        <v>51</v>
      </c>
      <c r="BW7" s="83" t="s">
        <v>51</v>
      </c>
    </row>
    <row r="8" spans="1:171" s="74" customFormat="1" ht="33.75" x14ac:dyDescent="0.25">
      <c r="A8" s="222" t="s">
        <v>334</v>
      </c>
      <c r="B8" s="222"/>
      <c r="C8" s="222"/>
      <c r="D8" s="222"/>
      <c r="E8" s="222"/>
      <c r="F8" s="222"/>
      <c r="G8" s="218" t="s">
        <v>333</v>
      </c>
      <c r="H8" s="218"/>
      <c r="I8" s="218"/>
      <c r="J8" s="218"/>
      <c r="K8" s="218"/>
      <c r="L8" s="218"/>
      <c r="M8" s="218"/>
      <c r="N8" s="218"/>
      <c r="O8" s="218"/>
      <c r="P8" s="218"/>
      <c r="Q8" s="221" t="s">
        <v>334</v>
      </c>
      <c r="R8" s="313" t="s">
        <v>333</v>
      </c>
      <c r="S8" s="81"/>
      <c r="T8" s="81"/>
      <c r="U8" s="81"/>
      <c r="V8" s="81"/>
      <c r="W8" s="81"/>
      <c r="X8" s="81"/>
      <c r="Y8" s="81"/>
      <c r="Z8" s="81"/>
      <c r="AA8" s="81"/>
      <c r="BX8" s="79" t="s">
        <v>334</v>
      </c>
      <c r="BY8" s="79" t="s">
        <v>51</v>
      </c>
      <c r="BZ8" s="79" t="s">
        <v>51</v>
      </c>
      <c r="CA8" s="79" t="s">
        <v>51</v>
      </c>
      <c r="CB8" s="79" t="s">
        <v>51</v>
      </c>
      <c r="CC8" s="79" t="s">
        <v>51</v>
      </c>
      <c r="CD8" s="83" t="s">
        <v>333</v>
      </c>
      <c r="CE8" s="83" t="s">
        <v>51</v>
      </c>
      <c r="CF8" s="83" t="s">
        <v>51</v>
      </c>
      <c r="CG8" s="83" t="s">
        <v>51</v>
      </c>
      <c r="CH8" s="83" t="s">
        <v>51</v>
      </c>
      <c r="CI8" s="83" t="s">
        <v>51</v>
      </c>
      <c r="CJ8" s="83" t="s">
        <v>51</v>
      </c>
      <c r="CK8" s="83" t="s">
        <v>51</v>
      </c>
      <c r="CL8" s="83" t="s">
        <v>51</v>
      </c>
      <c r="CM8" s="83" t="s">
        <v>51</v>
      </c>
    </row>
    <row r="9" spans="1:171" s="74" customFormat="1" ht="15" x14ac:dyDescent="0.25">
      <c r="A9" s="222" t="s">
        <v>332</v>
      </c>
      <c r="B9" s="222"/>
      <c r="C9" s="222"/>
      <c r="D9" s="222"/>
      <c r="E9" s="222"/>
      <c r="F9" s="222"/>
      <c r="G9" s="218"/>
      <c r="H9" s="218"/>
      <c r="I9" s="218"/>
      <c r="J9" s="218"/>
      <c r="K9" s="218"/>
      <c r="L9" s="218"/>
      <c r="M9" s="218"/>
      <c r="N9" s="218"/>
      <c r="O9" s="218"/>
      <c r="P9" s="218"/>
      <c r="CN9" s="79" t="s">
        <v>332</v>
      </c>
      <c r="CO9" s="79" t="s">
        <v>51</v>
      </c>
      <c r="CP9" s="79" t="s">
        <v>51</v>
      </c>
      <c r="CQ9" s="79" t="s">
        <v>51</v>
      </c>
      <c r="CR9" s="79" t="s">
        <v>51</v>
      </c>
      <c r="CS9" s="79" t="s">
        <v>51</v>
      </c>
      <c r="CT9" s="83" t="s">
        <v>51</v>
      </c>
      <c r="CU9" s="83" t="s">
        <v>51</v>
      </c>
      <c r="CV9" s="83" t="s">
        <v>51</v>
      </c>
      <c r="CW9" s="83" t="s">
        <v>51</v>
      </c>
      <c r="CX9" s="83" t="s">
        <v>51</v>
      </c>
      <c r="CY9" s="83" t="s">
        <v>51</v>
      </c>
      <c r="CZ9" s="83" t="s">
        <v>51</v>
      </c>
      <c r="DA9" s="83" t="s">
        <v>51</v>
      </c>
      <c r="DB9" s="83" t="s">
        <v>51</v>
      </c>
      <c r="DC9" s="83" t="s">
        <v>51</v>
      </c>
    </row>
    <row r="10" spans="1:171" s="74" customFormat="1" ht="15" x14ac:dyDescent="0.25">
      <c r="A10" s="222" t="s">
        <v>162</v>
      </c>
      <c r="B10" s="222"/>
      <c r="C10" s="222"/>
      <c r="D10" s="222"/>
      <c r="E10" s="222"/>
      <c r="F10" s="222"/>
      <c r="G10" s="218" t="s">
        <v>331</v>
      </c>
      <c r="H10" s="218"/>
      <c r="I10" s="218"/>
      <c r="J10" s="218"/>
      <c r="K10" s="218"/>
      <c r="L10" s="218"/>
      <c r="M10" s="218"/>
      <c r="N10" s="218"/>
      <c r="O10" s="218"/>
      <c r="P10" s="218"/>
      <c r="R10" s="229" t="s">
        <v>331</v>
      </c>
      <c r="DD10" s="79" t="s">
        <v>162</v>
      </c>
      <c r="DE10" s="79" t="s">
        <v>51</v>
      </c>
      <c r="DF10" s="79" t="s">
        <v>51</v>
      </c>
      <c r="DG10" s="79" t="s">
        <v>51</v>
      </c>
      <c r="DH10" s="79" t="s">
        <v>51</v>
      </c>
      <c r="DI10" s="79" t="s">
        <v>51</v>
      </c>
      <c r="DJ10" s="83" t="s">
        <v>331</v>
      </c>
      <c r="DK10" s="83" t="s">
        <v>51</v>
      </c>
      <c r="DL10" s="83" t="s">
        <v>51</v>
      </c>
      <c r="DM10" s="83" t="s">
        <v>51</v>
      </c>
      <c r="DN10" s="83" t="s">
        <v>51</v>
      </c>
      <c r="DO10" s="83" t="s">
        <v>51</v>
      </c>
      <c r="DP10" s="83" t="s">
        <v>51</v>
      </c>
      <c r="DQ10" s="83" t="s">
        <v>51</v>
      </c>
      <c r="DR10" s="83" t="s">
        <v>51</v>
      </c>
      <c r="DS10" s="83" t="s">
        <v>51</v>
      </c>
    </row>
    <row r="11" spans="1:171" s="74" customFormat="1" ht="15" x14ac:dyDescent="0.25">
      <c r="A11" s="222" t="s">
        <v>161</v>
      </c>
      <c r="B11" s="222"/>
      <c r="C11" s="222"/>
      <c r="D11" s="222"/>
      <c r="E11" s="222"/>
      <c r="F11" s="222"/>
      <c r="G11" s="218" t="s">
        <v>330</v>
      </c>
      <c r="H11" s="218"/>
      <c r="I11" s="218"/>
      <c r="J11" s="218"/>
      <c r="K11" s="218"/>
      <c r="L11" s="218"/>
      <c r="M11" s="218"/>
      <c r="N11" s="218"/>
      <c r="O11" s="218"/>
      <c r="P11" s="218"/>
      <c r="R11" s="229" t="s">
        <v>330</v>
      </c>
      <c r="DT11" s="79" t="s">
        <v>161</v>
      </c>
      <c r="DU11" s="79" t="s">
        <v>51</v>
      </c>
      <c r="DV11" s="79" t="s">
        <v>51</v>
      </c>
      <c r="DW11" s="79" t="s">
        <v>51</v>
      </c>
      <c r="DX11" s="79" t="s">
        <v>51</v>
      </c>
      <c r="DY11" s="79" t="s">
        <v>51</v>
      </c>
      <c r="DZ11" s="83" t="s">
        <v>330</v>
      </c>
      <c r="EA11" s="83" t="s">
        <v>51</v>
      </c>
      <c r="EB11" s="83" t="s">
        <v>51</v>
      </c>
      <c r="EC11" s="83" t="s">
        <v>51</v>
      </c>
      <c r="ED11" s="83" t="s">
        <v>51</v>
      </c>
      <c r="EE11" s="83" t="s">
        <v>51</v>
      </c>
      <c r="EF11" s="83" t="s">
        <v>51</v>
      </c>
      <c r="EG11" s="83" t="s">
        <v>51</v>
      </c>
      <c r="EH11" s="83" t="s">
        <v>51</v>
      </c>
      <c r="EI11" s="83" t="s">
        <v>51</v>
      </c>
    </row>
    <row r="12" spans="1:171" s="74" customFormat="1" ht="6" customHeight="1" x14ac:dyDescent="0.25">
      <c r="A12" s="217"/>
      <c r="B12" s="85"/>
      <c r="C12" s="85"/>
      <c r="D12" s="85"/>
      <c r="E12" s="85"/>
      <c r="F12" s="89"/>
      <c r="G12" s="312"/>
      <c r="H12" s="312"/>
      <c r="I12" s="312"/>
      <c r="J12" s="312"/>
      <c r="K12" s="312"/>
      <c r="L12" s="312"/>
      <c r="M12" s="312"/>
      <c r="N12" s="312"/>
      <c r="O12" s="312"/>
      <c r="P12" s="312"/>
    </row>
    <row r="13" spans="1:171" s="74" customFormat="1" ht="15" x14ac:dyDescent="0.25">
      <c r="A13" s="212"/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EJ13" s="82" t="s">
        <v>51</v>
      </c>
      <c r="EK13" s="82" t="s">
        <v>51</v>
      </c>
      <c r="EL13" s="82" t="s">
        <v>51</v>
      </c>
      <c r="EM13" s="82" t="s">
        <v>51</v>
      </c>
      <c r="EN13" s="82" t="s">
        <v>51</v>
      </c>
      <c r="EO13" s="82" t="s">
        <v>51</v>
      </c>
      <c r="EP13" s="82" t="s">
        <v>51</v>
      </c>
      <c r="EQ13" s="82" t="s">
        <v>51</v>
      </c>
      <c r="ER13" s="82" t="s">
        <v>51</v>
      </c>
      <c r="ES13" s="82" t="s">
        <v>51</v>
      </c>
      <c r="ET13" s="82" t="s">
        <v>51</v>
      </c>
      <c r="EU13" s="82" t="s">
        <v>51</v>
      </c>
      <c r="EV13" s="82" t="s">
        <v>51</v>
      </c>
      <c r="EW13" s="82" t="s">
        <v>51</v>
      </c>
      <c r="EX13" s="82" t="s">
        <v>51</v>
      </c>
      <c r="EY13" s="82" t="s">
        <v>51</v>
      </c>
    </row>
    <row r="14" spans="1:171" s="74" customFormat="1" ht="15" customHeight="1" x14ac:dyDescent="0.25">
      <c r="A14" s="211" t="s">
        <v>10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</row>
    <row r="15" spans="1:171" s="74" customFormat="1" ht="6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</row>
    <row r="16" spans="1:171" s="74" customFormat="1" ht="15" x14ac:dyDescent="0.25">
      <c r="A16" s="212"/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EZ16" s="82" t="s">
        <v>51</v>
      </c>
      <c r="FA16" s="82" t="s">
        <v>51</v>
      </c>
      <c r="FB16" s="82" t="s">
        <v>51</v>
      </c>
      <c r="FC16" s="82" t="s">
        <v>51</v>
      </c>
      <c r="FD16" s="82" t="s">
        <v>51</v>
      </c>
      <c r="FE16" s="82" t="s">
        <v>51</v>
      </c>
      <c r="FF16" s="82" t="s">
        <v>51</v>
      </c>
      <c r="FG16" s="82" t="s">
        <v>51</v>
      </c>
      <c r="FH16" s="82" t="s">
        <v>51</v>
      </c>
      <c r="FI16" s="82" t="s">
        <v>51</v>
      </c>
      <c r="FJ16" s="82" t="s">
        <v>51</v>
      </c>
      <c r="FK16" s="82" t="s">
        <v>51</v>
      </c>
      <c r="FL16" s="82" t="s">
        <v>51</v>
      </c>
      <c r="FM16" s="82" t="s">
        <v>51</v>
      </c>
      <c r="FN16" s="82" t="s">
        <v>51</v>
      </c>
      <c r="FO16" s="82" t="s">
        <v>51</v>
      </c>
    </row>
    <row r="17" spans="1:196" s="74" customFormat="1" ht="15" x14ac:dyDescent="0.25">
      <c r="A17" s="211" t="s">
        <v>160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</row>
    <row r="18" spans="1:196" s="74" customFormat="1" ht="17.25" customHeight="1" x14ac:dyDescent="0.25">
      <c r="A18" s="214" t="s">
        <v>357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</row>
    <row r="19" spans="1:196" s="74" customFormat="1" ht="8.25" customHeight="1" x14ac:dyDescent="0.25">
      <c r="A19" s="213"/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</row>
    <row r="20" spans="1:196" s="74" customFormat="1" ht="15" x14ac:dyDescent="0.25">
      <c r="A20" s="212" t="s">
        <v>48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FP20" s="82" t="s">
        <v>48</v>
      </c>
      <c r="FQ20" s="82" t="s">
        <v>51</v>
      </c>
      <c r="FR20" s="82" t="s">
        <v>51</v>
      </c>
      <c r="FS20" s="82" t="s">
        <v>51</v>
      </c>
      <c r="FT20" s="82" t="s">
        <v>51</v>
      </c>
      <c r="FU20" s="82" t="s">
        <v>51</v>
      </c>
      <c r="FV20" s="82" t="s">
        <v>51</v>
      </c>
      <c r="FW20" s="82" t="s">
        <v>51</v>
      </c>
      <c r="FX20" s="82" t="s">
        <v>51</v>
      </c>
      <c r="FY20" s="82" t="s">
        <v>51</v>
      </c>
      <c r="FZ20" s="82" t="s">
        <v>51</v>
      </c>
      <c r="GA20" s="82" t="s">
        <v>51</v>
      </c>
      <c r="GB20" s="82" t="s">
        <v>51</v>
      </c>
      <c r="GC20" s="82" t="s">
        <v>51</v>
      </c>
      <c r="GD20" s="82" t="s">
        <v>51</v>
      </c>
      <c r="GE20" s="82" t="s">
        <v>51</v>
      </c>
    </row>
    <row r="21" spans="1:196" s="74" customFormat="1" ht="11.25" customHeight="1" x14ac:dyDescent="0.25">
      <c r="A21" s="211" t="s">
        <v>158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</row>
    <row r="22" spans="1:196" s="74" customFormat="1" ht="12" customHeight="1" x14ac:dyDescent="0.25">
      <c r="A22" s="85" t="s">
        <v>157</v>
      </c>
      <c r="B22" s="210" t="s">
        <v>328</v>
      </c>
      <c r="C22" s="73" t="s">
        <v>155</v>
      </c>
      <c r="D22" s="73"/>
      <c r="E22" s="73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</row>
    <row r="23" spans="1:196" s="74" customFormat="1" ht="15" x14ac:dyDescent="0.25">
      <c r="A23" s="85" t="s">
        <v>154</v>
      </c>
      <c r="B23" s="209"/>
      <c r="C23" s="209"/>
      <c r="D23" s="209"/>
      <c r="E23" s="209"/>
      <c r="F23" s="209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GF23" s="83" t="s">
        <v>51</v>
      </c>
      <c r="GG23" s="83" t="s">
        <v>51</v>
      </c>
      <c r="GH23" s="83" t="s">
        <v>51</v>
      </c>
      <c r="GI23" s="83" t="s">
        <v>51</v>
      </c>
      <c r="GJ23" s="83" t="s">
        <v>51</v>
      </c>
    </row>
    <row r="24" spans="1:196" s="74" customFormat="1" ht="10.5" customHeight="1" x14ac:dyDescent="0.25">
      <c r="A24" s="85"/>
      <c r="B24" s="207" t="s">
        <v>153</v>
      </c>
      <c r="C24" s="207"/>
      <c r="D24" s="207"/>
      <c r="E24" s="207"/>
      <c r="F24" s="207"/>
      <c r="G24" s="204"/>
      <c r="H24" s="204"/>
      <c r="I24" s="204"/>
      <c r="J24" s="204"/>
      <c r="K24" s="204"/>
      <c r="L24" s="204"/>
      <c r="M24" s="204"/>
      <c r="N24" s="204"/>
      <c r="O24" s="206"/>
      <c r="P24" s="204"/>
    </row>
    <row r="25" spans="1:196" s="74" customFormat="1" ht="9.75" customHeight="1" x14ac:dyDescent="0.25">
      <c r="A25" s="85"/>
      <c r="B25" s="85"/>
      <c r="C25" s="8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4"/>
      <c r="P25" s="204"/>
    </row>
    <row r="26" spans="1:196" s="74" customFormat="1" ht="15" x14ac:dyDescent="0.25">
      <c r="A26" s="200" t="s">
        <v>327</v>
      </c>
      <c r="B26" s="76"/>
      <c r="C26" s="311" t="s">
        <v>326</v>
      </c>
      <c r="D26" s="311"/>
      <c r="E26" s="311"/>
      <c r="F26" s="311"/>
      <c r="G26" s="81"/>
      <c r="H26" s="81"/>
      <c r="I26" s="81"/>
      <c r="J26" s="81"/>
      <c r="K26" s="81"/>
      <c r="L26" s="81"/>
      <c r="M26" s="81"/>
      <c r="N26" s="81"/>
      <c r="O26" s="81"/>
      <c r="P26" s="81"/>
      <c r="GK26" s="81" t="s">
        <v>326</v>
      </c>
      <c r="GL26" s="81" t="s">
        <v>51</v>
      </c>
      <c r="GM26" s="81" t="s">
        <v>51</v>
      </c>
      <c r="GN26" s="81" t="s">
        <v>51</v>
      </c>
    </row>
    <row r="27" spans="1:196" s="74" customFormat="1" ht="9.75" customHeight="1" x14ac:dyDescent="0.25">
      <c r="A27" s="85"/>
      <c r="B27" s="76"/>
      <c r="C27" s="310"/>
      <c r="D27" s="309"/>
      <c r="E27" s="309"/>
      <c r="F27" s="309"/>
      <c r="G27" s="201"/>
      <c r="H27" s="201"/>
      <c r="I27" s="201"/>
      <c r="J27" s="201"/>
      <c r="K27" s="201"/>
      <c r="L27" s="201"/>
      <c r="M27" s="201"/>
      <c r="N27" s="201"/>
      <c r="O27" s="201"/>
      <c r="P27" s="201"/>
    </row>
    <row r="28" spans="1:196" s="74" customFormat="1" ht="12" customHeight="1" x14ac:dyDescent="0.25">
      <c r="A28" s="200" t="s">
        <v>150</v>
      </c>
      <c r="B28" s="76"/>
      <c r="C28" s="251"/>
      <c r="D28" s="305">
        <v>470.66</v>
      </c>
      <c r="E28" s="301" t="s">
        <v>140</v>
      </c>
      <c r="G28" s="76"/>
      <c r="H28" s="76"/>
      <c r="I28" s="76"/>
      <c r="J28" s="76"/>
      <c r="K28" s="76"/>
      <c r="L28" s="76"/>
      <c r="M28" s="76"/>
      <c r="N28" s="199"/>
      <c r="O28" s="199"/>
      <c r="P28" s="76"/>
    </row>
    <row r="29" spans="1:196" s="74" customFormat="1" ht="12" customHeight="1" x14ac:dyDescent="0.25">
      <c r="A29" s="85"/>
      <c r="B29" s="198" t="s">
        <v>149</v>
      </c>
      <c r="C29" s="308"/>
      <c r="D29" s="196"/>
      <c r="E29" s="301"/>
      <c r="G29" s="76"/>
    </row>
    <row r="30" spans="1:196" s="74" customFormat="1" ht="12" customHeight="1" x14ac:dyDescent="0.25">
      <c r="A30" s="85"/>
      <c r="B30" s="192" t="s">
        <v>148</v>
      </c>
      <c r="C30" s="251"/>
      <c r="D30" s="305">
        <v>440.14</v>
      </c>
      <c r="E30" s="301" t="s">
        <v>140</v>
      </c>
      <c r="I30" s="76"/>
      <c r="K30" s="76" t="s">
        <v>147</v>
      </c>
      <c r="L30" s="76"/>
      <c r="M30" s="76"/>
      <c r="N30" s="307"/>
      <c r="O30" s="305">
        <v>163.03</v>
      </c>
      <c r="P30" s="301" t="s">
        <v>140</v>
      </c>
    </row>
    <row r="31" spans="1:196" s="74" customFormat="1" ht="12" customHeight="1" x14ac:dyDescent="0.25">
      <c r="A31" s="85"/>
      <c r="B31" s="192" t="s">
        <v>18</v>
      </c>
      <c r="C31" s="306"/>
      <c r="D31" s="303">
        <v>30.52</v>
      </c>
      <c r="E31" s="301" t="s">
        <v>140</v>
      </c>
      <c r="I31" s="76"/>
      <c r="K31" s="76" t="s">
        <v>325</v>
      </c>
      <c r="L31" s="76"/>
      <c r="M31" s="76"/>
      <c r="N31" s="307"/>
      <c r="O31" s="305">
        <v>2.5299999999999998</v>
      </c>
      <c r="P31" s="301" t="s">
        <v>140</v>
      </c>
    </row>
    <row r="32" spans="1:196" s="74" customFormat="1" ht="12" customHeight="1" x14ac:dyDescent="0.25">
      <c r="A32" s="85"/>
      <c r="B32" s="192" t="s">
        <v>19</v>
      </c>
      <c r="C32" s="306"/>
      <c r="D32" s="303">
        <v>0</v>
      </c>
      <c r="E32" s="301" t="s">
        <v>140</v>
      </c>
      <c r="I32" s="76"/>
      <c r="K32" s="76" t="s">
        <v>144</v>
      </c>
      <c r="L32" s="76"/>
      <c r="M32" s="76"/>
      <c r="N32" s="304"/>
      <c r="O32" s="303">
        <v>350.99</v>
      </c>
      <c r="P32" s="189" t="s">
        <v>324</v>
      </c>
    </row>
    <row r="33" spans="1:206" s="74" customFormat="1" ht="12" customHeight="1" x14ac:dyDescent="0.25">
      <c r="A33" s="85"/>
      <c r="B33" s="192" t="s">
        <v>20</v>
      </c>
      <c r="C33" s="306"/>
      <c r="D33" s="305">
        <v>0</v>
      </c>
      <c r="E33" s="301" t="s">
        <v>140</v>
      </c>
      <c r="I33" s="76"/>
      <c r="K33" s="76" t="s">
        <v>143</v>
      </c>
      <c r="L33" s="76"/>
      <c r="M33" s="76"/>
      <c r="N33" s="304"/>
      <c r="O33" s="303">
        <v>5.19</v>
      </c>
      <c r="P33" s="189" t="s">
        <v>324</v>
      </c>
    </row>
    <row r="34" spans="1:206" s="74" customFormat="1" ht="9.75" customHeight="1" x14ac:dyDescent="0.25">
      <c r="A34" s="85"/>
      <c r="B34" s="76"/>
      <c r="D34" s="302"/>
      <c r="E34" s="301"/>
      <c r="H34" s="76"/>
      <c r="I34" s="76"/>
      <c r="J34" s="76"/>
      <c r="K34" s="76"/>
      <c r="L34" s="76"/>
      <c r="M34" s="76"/>
      <c r="N34" s="201"/>
      <c r="O34" s="201"/>
      <c r="P34" s="76"/>
    </row>
    <row r="35" spans="1:206" s="74" customFormat="1" ht="11.25" customHeight="1" x14ac:dyDescent="0.25">
      <c r="A35" s="186" t="s">
        <v>12</v>
      </c>
      <c r="B35" s="184" t="s">
        <v>138</v>
      </c>
      <c r="C35" s="300" t="s">
        <v>137</v>
      </c>
      <c r="D35" s="299"/>
      <c r="E35" s="299"/>
      <c r="F35" s="299"/>
      <c r="G35" s="298"/>
      <c r="H35" s="184" t="s">
        <v>136</v>
      </c>
      <c r="I35" s="184" t="s">
        <v>135</v>
      </c>
      <c r="J35" s="184"/>
      <c r="K35" s="184"/>
      <c r="L35" s="300" t="s">
        <v>15</v>
      </c>
      <c r="M35" s="299"/>
      <c r="N35" s="299"/>
      <c r="O35" s="299"/>
      <c r="P35" s="298"/>
    </row>
    <row r="36" spans="1:206" s="74" customFormat="1" ht="11.25" customHeight="1" x14ac:dyDescent="0.25">
      <c r="A36" s="186"/>
      <c r="B36" s="184"/>
      <c r="C36" s="297"/>
      <c r="D36" s="296"/>
      <c r="E36" s="296"/>
      <c r="F36" s="296"/>
      <c r="G36" s="295"/>
      <c r="H36" s="184"/>
      <c r="I36" s="184"/>
      <c r="J36" s="184"/>
      <c r="K36" s="184"/>
      <c r="L36" s="294"/>
      <c r="M36" s="293"/>
      <c r="N36" s="293"/>
      <c r="O36" s="293"/>
      <c r="P36" s="292"/>
    </row>
    <row r="37" spans="1:206" s="74" customFormat="1" ht="54" customHeight="1" x14ac:dyDescent="0.25">
      <c r="A37" s="186"/>
      <c r="B37" s="184"/>
      <c r="C37" s="294"/>
      <c r="D37" s="293"/>
      <c r="E37" s="293"/>
      <c r="F37" s="293"/>
      <c r="G37" s="292"/>
      <c r="H37" s="184"/>
      <c r="I37" s="185" t="s">
        <v>323</v>
      </c>
      <c r="J37" s="185" t="s">
        <v>129</v>
      </c>
      <c r="K37" s="185" t="s">
        <v>131</v>
      </c>
      <c r="L37" s="185" t="s">
        <v>322</v>
      </c>
      <c r="M37" s="185" t="s">
        <v>321</v>
      </c>
      <c r="N37" s="185" t="s">
        <v>320</v>
      </c>
      <c r="O37" s="185" t="s">
        <v>129</v>
      </c>
      <c r="P37" s="185" t="s">
        <v>319</v>
      </c>
    </row>
    <row r="38" spans="1:206" s="74" customFormat="1" ht="13.5" customHeight="1" x14ac:dyDescent="0.25">
      <c r="A38" s="183">
        <v>1</v>
      </c>
      <c r="B38" s="181">
        <v>2</v>
      </c>
      <c r="C38" s="291">
        <v>3</v>
      </c>
      <c r="D38" s="290"/>
      <c r="E38" s="290"/>
      <c r="F38" s="290"/>
      <c r="G38" s="289"/>
      <c r="H38" s="181">
        <v>4</v>
      </c>
      <c r="I38" s="181">
        <v>5</v>
      </c>
      <c r="J38" s="181">
        <v>6</v>
      </c>
      <c r="K38" s="181">
        <v>7</v>
      </c>
      <c r="L38" s="181">
        <v>8</v>
      </c>
      <c r="M38" s="181">
        <v>9</v>
      </c>
      <c r="N38" s="181">
        <v>10</v>
      </c>
      <c r="O38" s="181">
        <v>11</v>
      </c>
      <c r="P38" s="181">
        <v>12</v>
      </c>
    </row>
    <row r="39" spans="1:206" s="74" customFormat="1" ht="15" x14ac:dyDescent="0.25">
      <c r="A39" s="170" t="s">
        <v>318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8"/>
      <c r="GO39" s="119" t="s">
        <v>318</v>
      </c>
    </row>
    <row r="40" spans="1:206" s="74" customFormat="1" ht="22.5" x14ac:dyDescent="0.25">
      <c r="A40" s="143" t="s">
        <v>22</v>
      </c>
      <c r="B40" s="142" t="s">
        <v>301</v>
      </c>
      <c r="C40" s="258" t="s">
        <v>299</v>
      </c>
      <c r="D40" s="258"/>
      <c r="E40" s="258"/>
      <c r="F40" s="258"/>
      <c r="G40" s="258"/>
      <c r="H40" s="132" t="s">
        <v>300</v>
      </c>
      <c r="I40" s="130">
        <v>0.8</v>
      </c>
      <c r="J40" s="138">
        <v>1</v>
      </c>
      <c r="K40" s="166">
        <v>0.8</v>
      </c>
      <c r="L40" s="131"/>
      <c r="M40" s="130"/>
      <c r="N40" s="272"/>
      <c r="O40" s="130"/>
      <c r="P40" s="165"/>
      <c r="GO40" s="119"/>
      <c r="GP40" s="120" t="s">
        <v>299</v>
      </c>
      <c r="GQ40" s="120" t="s">
        <v>51</v>
      </c>
      <c r="GR40" s="120" t="s">
        <v>51</v>
      </c>
      <c r="GS40" s="120" t="s">
        <v>51</v>
      </c>
      <c r="GT40" s="120" t="s">
        <v>51</v>
      </c>
    </row>
    <row r="41" spans="1:206" s="74" customFormat="1" ht="56.25" x14ac:dyDescent="0.25">
      <c r="A41" s="137"/>
      <c r="B41" s="104" t="s">
        <v>233</v>
      </c>
      <c r="C41" s="136" t="s">
        <v>232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5"/>
      <c r="GO41" s="119"/>
      <c r="GP41" s="120"/>
      <c r="GQ41" s="120"/>
      <c r="GR41" s="120"/>
      <c r="GS41" s="120"/>
      <c r="GT41" s="120"/>
      <c r="GU41" s="68" t="s">
        <v>232</v>
      </c>
    </row>
    <row r="42" spans="1:206" s="74" customFormat="1" ht="15" x14ac:dyDescent="0.25">
      <c r="A42" s="137"/>
      <c r="B42" s="104"/>
      <c r="C42" s="136" t="s">
        <v>74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5"/>
      <c r="GO42" s="119"/>
      <c r="GP42" s="120"/>
      <c r="GQ42" s="120"/>
      <c r="GR42" s="120"/>
      <c r="GS42" s="120"/>
      <c r="GT42" s="120"/>
      <c r="GU42" s="68" t="s">
        <v>74</v>
      </c>
    </row>
    <row r="43" spans="1:206" s="74" customFormat="1" ht="15" x14ac:dyDescent="0.25">
      <c r="A43" s="270"/>
      <c r="B43" s="262" t="s">
        <v>22</v>
      </c>
      <c r="C43" s="222" t="s">
        <v>231</v>
      </c>
      <c r="D43" s="222"/>
      <c r="E43" s="222"/>
      <c r="F43" s="222"/>
      <c r="G43" s="222"/>
      <c r="H43" s="261" t="s">
        <v>94</v>
      </c>
      <c r="I43" s="87"/>
      <c r="J43" s="87"/>
      <c r="K43" s="266">
        <v>8.4651264000000008</v>
      </c>
      <c r="L43" s="77"/>
      <c r="M43" s="87"/>
      <c r="N43" s="77"/>
      <c r="O43" s="87"/>
      <c r="P43" s="259">
        <v>4199.8900000000003</v>
      </c>
      <c r="GO43" s="119"/>
      <c r="GP43" s="120"/>
      <c r="GQ43" s="120"/>
      <c r="GR43" s="120"/>
      <c r="GS43" s="120"/>
      <c r="GT43" s="120"/>
      <c r="GV43" s="79" t="s">
        <v>231</v>
      </c>
    </row>
    <row r="44" spans="1:206" s="74" customFormat="1" ht="15" x14ac:dyDescent="0.25">
      <c r="A44" s="269"/>
      <c r="B44" s="262" t="s">
        <v>294</v>
      </c>
      <c r="C44" s="222" t="s">
        <v>293</v>
      </c>
      <c r="D44" s="222"/>
      <c r="E44" s="222"/>
      <c r="F44" s="222"/>
      <c r="G44" s="222"/>
      <c r="H44" s="261" t="s">
        <v>94</v>
      </c>
      <c r="I44" s="274">
        <v>7.4</v>
      </c>
      <c r="J44" s="285">
        <v>1.4299200000000001</v>
      </c>
      <c r="K44" s="266">
        <v>8.4651264000000008</v>
      </c>
      <c r="L44" s="66"/>
      <c r="M44" s="149"/>
      <c r="N44" s="265">
        <v>496.14</v>
      </c>
      <c r="O44" s="87"/>
      <c r="P44" s="259">
        <v>4199.8900000000003</v>
      </c>
      <c r="Q44" s="264"/>
      <c r="R44" s="264"/>
      <c r="GO44" s="119"/>
      <c r="GP44" s="120"/>
      <c r="GQ44" s="120"/>
      <c r="GR44" s="120"/>
      <c r="GS44" s="120"/>
      <c r="GT44" s="120"/>
      <c r="GV44" s="79"/>
      <c r="GW44" s="79" t="s">
        <v>293</v>
      </c>
    </row>
    <row r="45" spans="1:206" s="74" customFormat="1" ht="15" x14ac:dyDescent="0.25">
      <c r="A45" s="270"/>
      <c r="B45" s="262" t="s">
        <v>23</v>
      </c>
      <c r="C45" s="222" t="s">
        <v>228</v>
      </c>
      <c r="D45" s="222"/>
      <c r="E45" s="222"/>
      <c r="F45" s="222"/>
      <c r="G45" s="222"/>
      <c r="H45" s="261"/>
      <c r="I45" s="87"/>
      <c r="J45" s="87"/>
      <c r="K45" s="87"/>
      <c r="L45" s="77"/>
      <c r="M45" s="87"/>
      <c r="N45" s="77"/>
      <c r="O45" s="87"/>
      <c r="P45" s="273">
        <v>818.67</v>
      </c>
      <c r="GO45" s="119"/>
      <c r="GP45" s="120"/>
      <c r="GQ45" s="120"/>
      <c r="GR45" s="120"/>
      <c r="GS45" s="120"/>
      <c r="GT45" s="120"/>
      <c r="GV45" s="79" t="s">
        <v>228</v>
      </c>
      <c r="GW45" s="79"/>
    </row>
    <row r="46" spans="1:206" s="74" customFormat="1" ht="15" x14ac:dyDescent="0.25">
      <c r="A46" s="270"/>
      <c r="B46" s="262"/>
      <c r="C46" s="222" t="s">
        <v>267</v>
      </c>
      <c r="D46" s="222"/>
      <c r="E46" s="222"/>
      <c r="F46" s="222"/>
      <c r="G46" s="222"/>
      <c r="H46" s="261" t="s">
        <v>94</v>
      </c>
      <c r="I46" s="87"/>
      <c r="J46" s="87"/>
      <c r="K46" s="266">
        <v>1.7616615</v>
      </c>
      <c r="L46" s="77"/>
      <c r="M46" s="87"/>
      <c r="N46" s="77"/>
      <c r="O46" s="87"/>
      <c r="P46" s="273">
        <v>839.54</v>
      </c>
      <c r="GO46" s="119"/>
      <c r="GP46" s="120"/>
      <c r="GQ46" s="120"/>
      <c r="GR46" s="120"/>
      <c r="GS46" s="120"/>
      <c r="GT46" s="120"/>
      <c r="GV46" s="79" t="s">
        <v>267</v>
      </c>
      <c r="GW46" s="79"/>
    </row>
    <row r="47" spans="1:206" s="74" customFormat="1" ht="15" x14ac:dyDescent="0.25">
      <c r="A47" s="269"/>
      <c r="B47" s="262" t="s">
        <v>292</v>
      </c>
      <c r="C47" s="222" t="s">
        <v>291</v>
      </c>
      <c r="D47" s="222"/>
      <c r="E47" s="222"/>
      <c r="F47" s="222"/>
      <c r="G47" s="222"/>
      <c r="H47" s="261" t="s">
        <v>226</v>
      </c>
      <c r="I47" s="268">
        <v>0.08</v>
      </c>
      <c r="J47" s="285">
        <v>1.4299200000000001</v>
      </c>
      <c r="K47" s="266">
        <v>9.1514899999999996E-2</v>
      </c>
      <c r="L47" s="66"/>
      <c r="M47" s="149"/>
      <c r="N47" s="265">
        <v>1875.12</v>
      </c>
      <c r="O47" s="87"/>
      <c r="P47" s="259">
        <v>171.6</v>
      </c>
      <c r="Q47" s="264"/>
      <c r="R47" s="264"/>
      <c r="GO47" s="119"/>
      <c r="GP47" s="120"/>
      <c r="GQ47" s="120"/>
      <c r="GR47" s="120"/>
      <c r="GS47" s="120"/>
      <c r="GT47" s="120"/>
      <c r="GV47" s="79"/>
      <c r="GW47" s="79" t="s">
        <v>291</v>
      </c>
    </row>
    <row r="48" spans="1:206" s="74" customFormat="1" ht="15" x14ac:dyDescent="0.25">
      <c r="A48" s="263"/>
      <c r="B48" s="262" t="s">
        <v>290</v>
      </c>
      <c r="C48" s="222" t="s">
        <v>289</v>
      </c>
      <c r="D48" s="222"/>
      <c r="E48" s="222"/>
      <c r="F48" s="222"/>
      <c r="G48" s="222"/>
      <c r="H48" s="261" t="s">
        <v>94</v>
      </c>
      <c r="I48" s="268">
        <v>0.08</v>
      </c>
      <c r="J48" s="285">
        <v>1.4299200000000001</v>
      </c>
      <c r="K48" s="266">
        <v>9.1514899999999996E-2</v>
      </c>
      <c r="L48" s="77"/>
      <c r="M48" s="87"/>
      <c r="N48" s="284">
        <v>697.7</v>
      </c>
      <c r="O48" s="87"/>
      <c r="P48" s="273">
        <v>63.85</v>
      </c>
      <c r="GO48" s="119"/>
      <c r="GP48" s="120"/>
      <c r="GQ48" s="120"/>
      <c r="GR48" s="120"/>
      <c r="GS48" s="120"/>
      <c r="GT48" s="120"/>
      <c r="GV48" s="79"/>
      <c r="GW48" s="79"/>
      <c r="GX48" s="79" t="s">
        <v>289</v>
      </c>
    </row>
    <row r="49" spans="1:211" s="74" customFormat="1" ht="15" x14ac:dyDescent="0.25">
      <c r="A49" s="269"/>
      <c r="B49" s="262" t="s">
        <v>288</v>
      </c>
      <c r="C49" s="222" t="s">
        <v>287</v>
      </c>
      <c r="D49" s="222"/>
      <c r="E49" s="222"/>
      <c r="F49" s="222"/>
      <c r="G49" s="222"/>
      <c r="H49" s="261" t="s">
        <v>226</v>
      </c>
      <c r="I49" s="268">
        <v>1.38</v>
      </c>
      <c r="J49" s="285">
        <v>1.4299200000000001</v>
      </c>
      <c r="K49" s="266">
        <v>1.5786317000000001</v>
      </c>
      <c r="L49" s="173">
        <v>223.9</v>
      </c>
      <c r="M49" s="163">
        <v>1.64</v>
      </c>
      <c r="N49" s="265">
        <v>367.2</v>
      </c>
      <c r="O49" s="87"/>
      <c r="P49" s="259">
        <v>579.66999999999996</v>
      </c>
      <c r="Q49" s="264"/>
      <c r="R49" s="264"/>
      <c r="GO49" s="119"/>
      <c r="GP49" s="120"/>
      <c r="GQ49" s="120"/>
      <c r="GR49" s="120"/>
      <c r="GS49" s="120"/>
      <c r="GT49" s="120"/>
      <c r="GV49" s="79"/>
      <c r="GW49" s="79" t="s">
        <v>287</v>
      </c>
      <c r="GX49" s="79"/>
    </row>
    <row r="50" spans="1:211" s="74" customFormat="1" ht="15" x14ac:dyDescent="0.25">
      <c r="A50" s="263"/>
      <c r="B50" s="262" t="s">
        <v>286</v>
      </c>
      <c r="C50" s="222" t="s">
        <v>285</v>
      </c>
      <c r="D50" s="222"/>
      <c r="E50" s="222"/>
      <c r="F50" s="222"/>
      <c r="G50" s="222"/>
      <c r="H50" s="261" t="s">
        <v>94</v>
      </c>
      <c r="I50" s="268">
        <v>1.38</v>
      </c>
      <c r="J50" s="285">
        <v>1.4299200000000001</v>
      </c>
      <c r="K50" s="266">
        <v>1.5786317000000001</v>
      </c>
      <c r="L50" s="77"/>
      <c r="M50" s="87"/>
      <c r="N50" s="284">
        <v>461.26</v>
      </c>
      <c r="O50" s="87"/>
      <c r="P50" s="273">
        <v>728.16</v>
      </c>
      <c r="GO50" s="119"/>
      <c r="GP50" s="120"/>
      <c r="GQ50" s="120"/>
      <c r="GR50" s="120"/>
      <c r="GS50" s="120"/>
      <c r="GT50" s="120"/>
      <c r="GV50" s="79"/>
      <c r="GW50" s="79"/>
      <c r="GX50" s="79" t="s">
        <v>285</v>
      </c>
    </row>
    <row r="51" spans="1:211" s="74" customFormat="1" ht="15" x14ac:dyDescent="0.25">
      <c r="A51" s="269"/>
      <c r="B51" s="262" t="s">
        <v>266</v>
      </c>
      <c r="C51" s="222" t="s">
        <v>265</v>
      </c>
      <c r="D51" s="222"/>
      <c r="E51" s="222"/>
      <c r="F51" s="222"/>
      <c r="G51" s="222"/>
      <c r="H51" s="261" t="s">
        <v>226</v>
      </c>
      <c r="I51" s="268">
        <v>0.08</v>
      </c>
      <c r="J51" s="285">
        <v>1.4299200000000001</v>
      </c>
      <c r="K51" s="266">
        <v>9.1514899999999996E-2</v>
      </c>
      <c r="L51" s="66"/>
      <c r="M51" s="149"/>
      <c r="N51" s="265">
        <v>736.47</v>
      </c>
      <c r="O51" s="87"/>
      <c r="P51" s="259">
        <v>67.400000000000006</v>
      </c>
      <c r="Q51" s="264"/>
      <c r="R51" s="264"/>
      <c r="GO51" s="119"/>
      <c r="GP51" s="120"/>
      <c r="GQ51" s="120"/>
      <c r="GR51" s="120"/>
      <c r="GS51" s="120"/>
      <c r="GT51" s="120"/>
      <c r="GV51" s="79"/>
      <c r="GW51" s="79" t="s">
        <v>265</v>
      </c>
      <c r="GX51" s="79"/>
    </row>
    <row r="52" spans="1:211" s="74" customFormat="1" ht="15" x14ac:dyDescent="0.25">
      <c r="A52" s="263"/>
      <c r="B52" s="262" t="s">
        <v>264</v>
      </c>
      <c r="C52" s="222" t="s">
        <v>263</v>
      </c>
      <c r="D52" s="222"/>
      <c r="E52" s="222"/>
      <c r="F52" s="222"/>
      <c r="G52" s="222"/>
      <c r="H52" s="261" t="s">
        <v>94</v>
      </c>
      <c r="I52" s="268">
        <v>0.08</v>
      </c>
      <c r="J52" s="285">
        <v>1.4299200000000001</v>
      </c>
      <c r="K52" s="266">
        <v>9.1514899999999996E-2</v>
      </c>
      <c r="L52" s="77"/>
      <c r="M52" s="87"/>
      <c r="N52" s="284">
        <v>519.4</v>
      </c>
      <c r="O52" s="87"/>
      <c r="P52" s="273">
        <v>47.53</v>
      </c>
      <c r="GO52" s="119"/>
      <c r="GP52" s="120"/>
      <c r="GQ52" s="120"/>
      <c r="GR52" s="120"/>
      <c r="GS52" s="120"/>
      <c r="GT52" s="120"/>
      <c r="GV52" s="79"/>
      <c r="GW52" s="79"/>
      <c r="GX52" s="79" t="s">
        <v>263</v>
      </c>
    </row>
    <row r="53" spans="1:211" s="74" customFormat="1" ht="15" x14ac:dyDescent="0.25">
      <c r="A53" s="282" t="s">
        <v>260</v>
      </c>
      <c r="B53" s="281" t="s">
        <v>284</v>
      </c>
      <c r="C53" s="280" t="s">
        <v>283</v>
      </c>
      <c r="D53" s="280"/>
      <c r="E53" s="280"/>
      <c r="F53" s="280"/>
      <c r="G53" s="280"/>
      <c r="H53" s="279" t="s">
        <v>248</v>
      </c>
      <c r="I53" s="286">
        <v>0.16</v>
      </c>
      <c r="J53" s="288">
        <v>1.0591999999999999</v>
      </c>
      <c r="K53" s="315">
        <v>0.13557759999999999</v>
      </c>
      <c r="L53" s="277"/>
      <c r="M53" s="276"/>
      <c r="N53" s="277"/>
      <c r="O53" s="276"/>
      <c r="P53" s="275"/>
      <c r="GO53" s="119"/>
      <c r="GP53" s="120"/>
      <c r="GQ53" s="120"/>
      <c r="GR53" s="120"/>
      <c r="GS53" s="120"/>
      <c r="GT53" s="120"/>
      <c r="GV53" s="79"/>
      <c r="GW53" s="79"/>
      <c r="GX53" s="79"/>
      <c r="GY53" s="252" t="s">
        <v>283</v>
      </c>
    </row>
    <row r="54" spans="1:211" s="74" customFormat="1" ht="15" x14ac:dyDescent="0.25">
      <c r="A54" s="105"/>
      <c r="B54" s="104"/>
      <c r="C54" s="133" t="s">
        <v>223</v>
      </c>
      <c r="D54" s="133"/>
      <c r="E54" s="133"/>
      <c r="F54" s="133"/>
      <c r="G54" s="133"/>
      <c r="H54" s="132"/>
      <c r="I54" s="130"/>
      <c r="J54" s="130"/>
      <c r="K54" s="130"/>
      <c r="L54" s="131"/>
      <c r="M54" s="130"/>
      <c r="N54" s="129"/>
      <c r="O54" s="130"/>
      <c r="P54" s="127">
        <v>5858.1</v>
      </c>
      <c r="Q54" s="264"/>
      <c r="R54" s="264"/>
      <c r="GO54" s="119"/>
      <c r="GP54" s="120"/>
      <c r="GQ54" s="120"/>
      <c r="GR54" s="120"/>
      <c r="GS54" s="120"/>
      <c r="GT54" s="120"/>
      <c r="GV54" s="79"/>
      <c r="GW54" s="79"/>
      <c r="GX54" s="79"/>
      <c r="GY54" s="252"/>
      <c r="GZ54" s="120" t="s">
        <v>223</v>
      </c>
    </row>
    <row r="55" spans="1:211" s="74" customFormat="1" ht="15" x14ac:dyDescent="0.25">
      <c r="A55" s="263" t="s">
        <v>317</v>
      </c>
      <c r="B55" s="262" t="s">
        <v>281</v>
      </c>
      <c r="C55" s="222" t="s">
        <v>280</v>
      </c>
      <c r="D55" s="222"/>
      <c r="E55" s="222"/>
      <c r="F55" s="222"/>
      <c r="G55" s="222"/>
      <c r="H55" s="261" t="s">
        <v>89</v>
      </c>
      <c r="I55" s="260">
        <v>2</v>
      </c>
      <c r="J55" s="87"/>
      <c r="K55" s="260">
        <v>2</v>
      </c>
      <c r="L55" s="77"/>
      <c r="M55" s="87"/>
      <c r="N55" s="77"/>
      <c r="O55" s="267">
        <v>1.0591999999999999</v>
      </c>
      <c r="P55" s="273">
        <v>62.22</v>
      </c>
      <c r="GO55" s="119"/>
      <c r="GP55" s="120"/>
      <c r="GQ55" s="120"/>
      <c r="GR55" s="120"/>
      <c r="GS55" s="120"/>
      <c r="GT55" s="120"/>
      <c r="GV55" s="79"/>
      <c r="GW55" s="79"/>
      <c r="GX55" s="79"/>
      <c r="GY55" s="252"/>
      <c r="GZ55" s="120"/>
      <c r="HA55" s="79" t="s">
        <v>280</v>
      </c>
    </row>
    <row r="56" spans="1:211" s="74" customFormat="1" ht="15" x14ac:dyDescent="0.25">
      <c r="A56" s="263"/>
      <c r="B56" s="262"/>
      <c r="C56" s="222" t="s">
        <v>91</v>
      </c>
      <c r="D56" s="222"/>
      <c r="E56" s="222"/>
      <c r="F56" s="222"/>
      <c r="G56" s="222"/>
      <c r="H56" s="261"/>
      <c r="I56" s="87"/>
      <c r="J56" s="87"/>
      <c r="K56" s="87"/>
      <c r="L56" s="77"/>
      <c r="M56" s="87"/>
      <c r="N56" s="77"/>
      <c r="O56" s="87"/>
      <c r="P56" s="259">
        <v>5039.43</v>
      </c>
      <c r="GO56" s="119"/>
      <c r="GP56" s="120"/>
      <c r="GQ56" s="120"/>
      <c r="GR56" s="120"/>
      <c r="GS56" s="120"/>
      <c r="GT56" s="120"/>
      <c r="GV56" s="79"/>
      <c r="GW56" s="79"/>
      <c r="GX56" s="79"/>
      <c r="GY56" s="252"/>
      <c r="GZ56" s="120"/>
      <c r="HA56" s="79"/>
      <c r="HB56" s="79" t="s">
        <v>91</v>
      </c>
    </row>
    <row r="57" spans="1:211" s="74" customFormat="1" ht="15" x14ac:dyDescent="0.25">
      <c r="A57" s="263"/>
      <c r="B57" s="262" t="s">
        <v>279</v>
      </c>
      <c r="C57" s="222" t="s">
        <v>278</v>
      </c>
      <c r="D57" s="222"/>
      <c r="E57" s="222"/>
      <c r="F57" s="222"/>
      <c r="G57" s="222"/>
      <c r="H57" s="261" t="s">
        <v>89</v>
      </c>
      <c r="I57" s="260">
        <v>92</v>
      </c>
      <c r="J57" s="87"/>
      <c r="K57" s="260">
        <v>92</v>
      </c>
      <c r="L57" s="77"/>
      <c r="M57" s="87"/>
      <c r="N57" s="77"/>
      <c r="O57" s="87"/>
      <c r="P57" s="259">
        <v>4636.28</v>
      </c>
      <c r="GO57" s="119"/>
      <c r="GP57" s="120"/>
      <c r="GQ57" s="120"/>
      <c r="GR57" s="120"/>
      <c r="GS57" s="120"/>
      <c r="GT57" s="120"/>
      <c r="GV57" s="79"/>
      <c r="GW57" s="79"/>
      <c r="GX57" s="79"/>
      <c r="GY57" s="252"/>
      <c r="GZ57" s="120"/>
      <c r="HA57" s="79"/>
      <c r="HB57" s="79" t="s">
        <v>278</v>
      </c>
    </row>
    <row r="58" spans="1:211" s="74" customFormat="1" ht="15" x14ac:dyDescent="0.25">
      <c r="A58" s="263"/>
      <c r="B58" s="262" t="s">
        <v>277</v>
      </c>
      <c r="C58" s="222" t="s">
        <v>276</v>
      </c>
      <c r="D58" s="222"/>
      <c r="E58" s="222"/>
      <c r="F58" s="222"/>
      <c r="G58" s="222"/>
      <c r="H58" s="261" t="s">
        <v>89</v>
      </c>
      <c r="I58" s="260">
        <v>49</v>
      </c>
      <c r="J58" s="87"/>
      <c r="K58" s="260">
        <v>49</v>
      </c>
      <c r="L58" s="77"/>
      <c r="M58" s="87"/>
      <c r="N58" s="77"/>
      <c r="O58" s="87"/>
      <c r="P58" s="259">
        <v>2469.3200000000002</v>
      </c>
      <c r="GO58" s="119"/>
      <c r="GP58" s="120"/>
      <c r="GQ58" s="120"/>
      <c r="GR58" s="120"/>
      <c r="GS58" s="120"/>
      <c r="GT58" s="120"/>
      <c r="GV58" s="79"/>
      <c r="GW58" s="79"/>
      <c r="GX58" s="79"/>
      <c r="GY58" s="252"/>
      <c r="GZ58" s="120"/>
      <c r="HA58" s="79"/>
      <c r="HB58" s="79" t="s">
        <v>276</v>
      </c>
    </row>
    <row r="59" spans="1:211" s="74" customFormat="1" ht="15" x14ac:dyDescent="0.25">
      <c r="A59" s="122"/>
      <c r="B59" s="134"/>
      <c r="C59" s="133" t="s">
        <v>73</v>
      </c>
      <c r="D59" s="133"/>
      <c r="E59" s="133"/>
      <c r="F59" s="133"/>
      <c r="G59" s="133"/>
      <c r="H59" s="132"/>
      <c r="I59" s="130"/>
      <c r="J59" s="130"/>
      <c r="K59" s="130"/>
      <c r="L59" s="131"/>
      <c r="M59" s="130"/>
      <c r="N59" s="129">
        <v>16282.4</v>
      </c>
      <c r="O59" s="130"/>
      <c r="P59" s="127">
        <v>13025.92</v>
      </c>
      <c r="GO59" s="119"/>
      <c r="GP59" s="120"/>
      <c r="GQ59" s="120"/>
      <c r="GR59" s="120"/>
      <c r="GS59" s="120"/>
      <c r="GT59" s="120"/>
      <c r="GV59" s="79"/>
      <c r="GW59" s="79"/>
      <c r="GX59" s="79"/>
      <c r="GY59" s="252"/>
      <c r="GZ59" s="120"/>
      <c r="HA59" s="79"/>
      <c r="HB59" s="79"/>
      <c r="HC59" s="120" t="s">
        <v>73</v>
      </c>
    </row>
    <row r="60" spans="1:211" s="74" customFormat="1" ht="33.75" x14ac:dyDescent="0.25">
      <c r="A60" s="143" t="s">
        <v>23</v>
      </c>
      <c r="B60" s="142" t="s">
        <v>307</v>
      </c>
      <c r="C60" s="258" t="s">
        <v>305</v>
      </c>
      <c r="D60" s="258"/>
      <c r="E60" s="258"/>
      <c r="F60" s="258"/>
      <c r="G60" s="258"/>
      <c r="H60" s="132" t="s">
        <v>306</v>
      </c>
      <c r="I60" s="130">
        <v>8</v>
      </c>
      <c r="J60" s="138">
        <v>1</v>
      </c>
      <c r="K60" s="138">
        <v>8</v>
      </c>
      <c r="L60" s="140">
        <v>687.15</v>
      </c>
      <c r="M60" s="180">
        <v>1.0900000000000001</v>
      </c>
      <c r="N60" s="257">
        <v>748.99</v>
      </c>
      <c r="O60" s="144">
        <v>1.0591999999999999</v>
      </c>
      <c r="P60" s="127">
        <v>6346.64</v>
      </c>
      <c r="GO60" s="119"/>
      <c r="GP60" s="120" t="s">
        <v>305</v>
      </c>
      <c r="GQ60" s="120" t="s">
        <v>51</v>
      </c>
      <c r="GR60" s="120" t="s">
        <v>51</v>
      </c>
      <c r="GS60" s="120" t="s">
        <v>51</v>
      </c>
      <c r="GT60" s="120" t="s">
        <v>51</v>
      </c>
      <c r="GV60" s="79"/>
      <c r="GW60" s="79"/>
      <c r="GX60" s="79"/>
      <c r="GY60" s="252"/>
      <c r="GZ60" s="120"/>
      <c r="HA60" s="79"/>
      <c r="HB60" s="79"/>
      <c r="HC60" s="120"/>
    </row>
    <row r="61" spans="1:211" s="74" customFormat="1" ht="15" x14ac:dyDescent="0.25">
      <c r="A61" s="137"/>
      <c r="B61" s="104"/>
      <c r="C61" s="136" t="s">
        <v>74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5"/>
      <c r="GO61" s="119"/>
      <c r="GP61" s="120"/>
      <c r="GQ61" s="120"/>
      <c r="GR61" s="120"/>
      <c r="GS61" s="120"/>
      <c r="GT61" s="120"/>
      <c r="GU61" s="68" t="s">
        <v>74</v>
      </c>
      <c r="GV61" s="79"/>
      <c r="GW61" s="79"/>
      <c r="GX61" s="79"/>
      <c r="GY61" s="252"/>
      <c r="GZ61" s="120"/>
      <c r="HA61" s="79"/>
      <c r="HB61" s="79"/>
      <c r="HC61" s="120"/>
    </row>
    <row r="62" spans="1:211" s="74" customFormat="1" ht="15" x14ac:dyDescent="0.25">
      <c r="A62" s="122"/>
      <c r="B62" s="134"/>
      <c r="C62" s="133" t="s">
        <v>73</v>
      </c>
      <c r="D62" s="133"/>
      <c r="E62" s="133"/>
      <c r="F62" s="133"/>
      <c r="G62" s="133"/>
      <c r="H62" s="132"/>
      <c r="I62" s="130"/>
      <c r="J62" s="130"/>
      <c r="K62" s="130"/>
      <c r="L62" s="131"/>
      <c r="M62" s="130"/>
      <c r="N62" s="131"/>
      <c r="O62" s="130"/>
      <c r="P62" s="127">
        <v>6346.64</v>
      </c>
      <c r="GO62" s="119"/>
      <c r="GP62" s="120"/>
      <c r="GQ62" s="120"/>
      <c r="GR62" s="120"/>
      <c r="GS62" s="120"/>
      <c r="GT62" s="120"/>
      <c r="GV62" s="79"/>
      <c r="GW62" s="79"/>
      <c r="GX62" s="79"/>
      <c r="GY62" s="252"/>
      <c r="GZ62" s="120"/>
      <c r="HA62" s="79"/>
      <c r="HB62" s="79"/>
      <c r="HC62" s="120" t="s">
        <v>73</v>
      </c>
    </row>
    <row r="63" spans="1:211" s="74" customFormat="1" ht="22.5" x14ac:dyDescent="0.25">
      <c r="A63" s="143" t="s">
        <v>120</v>
      </c>
      <c r="B63" s="142" t="s">
        <v>274</v>
      </c>
      <c r="C63" s="258" t="s">
        <v>272</v>
      </c>
      <c r="D63" s="258"/>
      <c r="E63" s="258"/>
      <c r="F63" s="258"/>
      <c r="G63" s="258"/>
      <c r="H63" s="132" t="s">
        <v>273</v>
      </c>
      <c r="I63" s="130">
        <v>0.75</v>
      </c>
      <c r="J63" s="138">
        <v>1</v>
      </c>
      <c r="K63" s="180">
        <v>0.75</v>
      </c>
      <c r="L63" s="131"/>
      <c r="M63" s="130"/>
      <c r="N63" s="272"/>
      <c r="O63" s="130"/>
      <c r="P63" s="165"/>
      <c r="GO63" s="119"/>
      <c r="GP63" s="120" t="s">
        <v>272</v>
      </c>
      <c r="GQ63" s="120" t="s">
        <v>51</v>
      </c>
      <c r="GR63" s="120" t="s">
        <v>51</v>
      </c>
      <c r="GS63" s="120" t="s">
        <v>51</v>
      </c>
      <c r="GT63" s="120" t="s">
        <v>51</v>
      </c>
      <c r="GV63" s="79"/>
      <c r="GW63" s="79"/>
      <c r="GX63" s="79"/>
      <c r="GY63" s="252"/>
      <c r="GZ63" s="120"/>
      <c r="HA63" s="79"/>
      <c r="HB63" s="79"/>
      <c r="HC63" s="120"/>
    </row>
    <row r="64" spans="1:211" s="74" customFormat="1" ht="56.25" x14ac:dyDescent="0.25">
      <c r="A64" s="137"/>
      <c r="B64" s="104" t="s">
        <v>233</v>
      </c>
      <c r="C64" s="136" t="s">
        <v>232</v>
      </c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5"/>
      <c r="GO64" s="119"/>
      <c r="GP64" s="120"/>
      <c r="GQ64" s="120"/>
      <c r="GR64" s="120"/>
      <c r="GS64" s="120"/>
      <c r="GT64" s="120"/>
      <c r="GU64" s="68" t="s">
        <v>232</v>
      </c>
      <c r="GV64" s="79"/>
      <c r="GW64" s="79"/>
      <c r="GX64" s="79"/>
      <c r="GY64" s="252"/>
      <c r="GZ64" s="120"/>
      <c r="HA64" s="79"/>
      <c r="HB64" s="79"/>
      <c r="HC64" s="120"/>
    </row>
    <row r="65" spans="1:211" s="74" customFormat="1" ht="15" x14ac:dyDescent="0.25">
      <c r="A65" s="137"/>
      <c r="B65" s="104"/>
      <c r="C65" s="136" t="s">
        <v>315</v>
      </c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5"/>
      <c r="GO65" s="119"/>
      <c r="GP65" s="120"/>
      <c r="GQ65" s="120"/>
      <c r="GR65" s="120"/>
      <c r="GS65" s="120"/>
      <c r="GT65" s="120"/>
      <c r="GU65" s="68" t="s">
        <v>315</v>
      </c>
      <c r="GV65" s="79"/>
      <c r="GW65" s="79"/>
      <c r="GX65" s="79"/>
      <c r="GY65" s="252"/>
      <c r="GZ65" s="120"/>
      <c r="HA65" s="79"/>
      <c r="HB65" s="79"/>
      <c r="HC65" s="120"/>
    </row>
    <row r="66" spans="1:211" s="74" customFormat="1" ht="15" x14ac:dyDescent="0.25">
      <c r="A66" s="137"/>
      <c r="B66" s="104"/>
      <c r="C66" s="136" t="s">
        <v>314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5"/>
      <c r="GO66" s="119"/>
      <c r="GP66" s="120"/>
      <c r="GQ66" s="120"/>
      <c r="GR66" s="120"/>
      <c r="GS66" s="120"/>
      <c r="GT66" s="120"/>
      <c r="GU66" s="68" t="s">
        <v>314</v>
      </c>
      <c r="GV66" s="79"/>
      <c r="GW66" s="79"/>
      <c r="GX66" s="79"/>
      <c r="GY66" s="252"/>
      <c r="GZ66" s="120"/>
      <c r="HA66" s="79"/>
      <c r="HB66" s="79"/>
      <c r="HC66" s="120"/>
    </row>
    <row r="67" spans="1:211" s="74" customFormat="1" ht="15" x14ac:dyDescent="0.25">
      <c r="A67" s="137"/>
      <c r="B67" s="104"/>
      <c r="C67" s="136" t="s">
        <v>74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5"/>
      <c r="GO67" s="119"/>
      <c r="GP67" s="120"/>
      <c r="GQ67" s="120"/>
      <c r="GR67" s="120"/>
      <c r="GS67" s="120"/>
      <c r="GT67" s="120"/>
      <c r="GU67" s="68" t="s">
        <v>74</v>
      </c>
      <c r="GV67" s="79"/>
      <c r="GW67" s="79"/>
      <c r="GX67" s="79"/>
      <c r="GY67" s="252"/>
      <c r="GZ67" s="120"/>
      <c r="HA67" s="79"/>
      <c r="HB67" s="79"/>
      <c r="HC67" s="120"/>
    </row>
    <row r="68" spans="1:211" s="74" customFormat="1" ht="15" x14ac:dyDescent="0.25">
      <c r="A68" s="270"/>
      <c r="B68" s="262" t="s">
        <v>22</v>
      </c>
      <c r="C68" s="222" t="s">
        <v>231</v>
      </c>
      <c r="D68" s="222"/>
      <c r="E68" s="222"/>
      <c r="F68" s="222"/>
      <c r="G68" s="222"/>
      <c r="H68" s="261" t="s">
        <v>94</v>
      </c>
      <c r="I68" s="87"/>
      <c r="J68" s="87"/>
      <c r="K68" s="271">
        <v>23.003837999999998</v>
      </c>
      <c r="L68" s="77"/>
      <c r="M68" s="87"/>
      <c r="N68" s="77"/>
      <c r="O68" s="87"/>
      <c r="P68" s="259">
        <v>10610.75</v>
      </c>
      <c r="GO68" s="119"/>
      <c r="GP68" s="120"/>
      <c r="GQ68" s="120"/>
      <c r="GR68" s="120"/>
      <c r="GS68" s="120"/>
      <c r="GT68" s="120"/>
      <c r="GV68" s="79" t="s">
        <v>231</v>
      </c>
      <c r="GW68" s="79"/>
      <c r="GX68" s="79"/>
      <c r="GY68" s="252"/>
      <c r="GZ68" s="120"/>
      <c r="HA68" s="79"/>
      <c r="HB68" s="79"/>
      <c r="HC68" s="120"/>
    </row>
    <row r="69" spans="1:211" s="74" customFormat="1" ht="15" x14ac:dyDescent="0.25">
      <c r="A69" s="269"/>
      <c r="B69" s="262" t="s">
        <v>230</v>
      </c>
      <c r="C69" s="222" t="s">
        <v>229</v>
      </c>
      <c r="D69" s="222"/>
      <c r="E69" s="222"/>
      <c r="F69" s="222"/>
      <c r="G69" s="222"/>
      <c r="H69" s="261" t="s">
        <v>94</v>
      </c>
      <c r="I69" s="260">
        <v>11</v>
      </c>
      <c r="J69" s="271">
        <v>2.7883439999999999</v>
      </c>
      <c r="K69" s="271">
        <v>23.003837999999998</v>
      </c>
      <c r="L69" s="66"/>
      <c r="M69" s="149"/>
      <c r="N69" s="265">
        <v>461.26</v>
      </c>
      <c r="O69" s="87"/>
      <c r="P69" s="259">
        <v>10610.75</v>
      </c>
      <c r="Q69" s="264"/>
      <c r="R69" s="264"/>
      <c r="GO69" s="119"/>
      <c r="GP69" s="120"/>
      <c r="GQ69" s="120"/>
      <c r="GR69" s="120"/>
      <c r="GS69" s="120"/>
      <c r="GT69" s="120"/>
      <c r="GV69" s="79"/>
      <c r="GW69" s="79" t="s">
        <v>229</v>
      </c>
      <c r="GX69" s="79"/>
      <c r="GY69" s="252"/>
      <c r="GZ69" s="120"/>
      <c r="HA69" s="79"/>
      <c r="HB69" s="79"/>
      <c r="HC69" s="120"/>
    </row>
    <row r="70" spans="1:211" s="74" customFormat="1" ht="15" x14ac:dyDescent="0.25">
      <c r="A70" s="270"/>
      <c r="B70" s="262" t="s">
        <v>23</v>
      </c>
      <c r="C70" s="222" t="s">
        <v>228</v>
      </c>
      <c r="D70" s="222"/>
      <c r="E70" s="222"/>
      <c r="F70" s="222"/>
      <c r="G70" s="222"/>
      <c r="H70" s="261"/>
      <c r="I70" s="87"/>
      <c r="J70" s="87"/>
      <c r="K70" s="87"/>
      <c r="L70" s="77"/>
      <c r="M70" s="87"/>
      <c r="N70" s="77"/>
      <c r="O70" s="87"/>
      <c r="P70" s="273">
        <v>442.3</v>
      </c>
      <c r="GO70" s="119"/>
      <c r="GP70" s="120"/>
      <c r="GQ70" s="120"/>
      <c r="GR70" s="120"/>
      <c r="GS70" s="120"/>
      <c r="GT70" s="120"/>
      <c r="GV70" s="79" t="s">
        <v>228</v>
      </c>
      <c r="GW70" s="79"/>
      <c r="GX70" s="79"/>
      <c r="GY70" s="252"/>
      <c r="GZ70" s="120"/>
      <c r="HA70" s="79"/>
      <c r="HB70" s="79"/>
      <c r="HC70" s="120"/>
    </row>
    <row r="71" spans="1:211" s="74" customFormat="1" ht="15" x14ac:dyDescent="0.25">
      <c r="A71" s="270"/>
      <c r="B71" s="262"/>
      <c r="C71" s="222" t="s">
        <v>267</v>
      </c>
      <c r="D71" s="222"/>
      <c r="E71" s="222"/>
      <c r="F71" s="222"/>
      <c r="G71" s="222"/>
      <c r="H71" s="261" t="s">
        <v>94</v>
      </c>
      <c r="I71" s="87"/>
      <c r="J71" s="87"/>
      <c r="K71" s="266">
        <v>0.60056639999999994</v>
      </c>
      <c r="L71" s="77"/>
      <c r="M71" s="87"/>
      <c r="N71" s="77"/>
      <c r="O71" s="87"/>
      <c r="P71" s="273">
        <v>311.93</v>
      </c>
      <c r="GO71" s="119"/>
      <c r="GP71" s="120"/>
      <c r="GQ71" s="120"/>
      <c r="GR71" s="120"/>
      <c r="GS71" s="120"/>
      <c r="GT71" s="120"/>
      <c r="GV71" s="79" t="s">
        <v>267</v>
      </c>
      <c r="GW71" s="79"/>
      <c r="GX71" s="79"/>
      <c r="GY71" s="252"/>
      <c r="GZ71" s="120"/>
      <c r="HA71" s="79"/>
      <c r="HB71" s="79"/>
      <c r="HC71" s="120"/>
    </row>
    <row r="72" spans="1:211" s="74" customFormat="1" ht="15" x14ac:dyDescent="0.25">
      <c r="A72" s="269"/>
      <c r="B72" s="262" t="s">
        <v>266</v>
      </c>
      <c r="C72" s="222" t="s">
        <v>265</v>
      </c>
      <c r="D72" s="222"/>
      <c r="E72" s="222"/>
      <c r="F72" s="222"/>
      <c r="G72" s="222"/>
      <c r="H72" s="261" t="s">
        <v>226</v>
      </c>
      <c r="I72" s="268">
        <v>0.56000000000000005</v>
      </c>
      <c r="J72" s="285">
        <v>1.4299200000000001</v>
      </c>
      <c r="K72" s="266">
        <v>0.60056639999999994</v>
      </c>
      <c r="L72" s="66"/>
      <c r="M72" s="149"/>
      <c r="N72" s="265">
        <v>736.47</v>
      </c>
      <c r="O72" s="87"/>
      <c r="P72" s="259">
        <v>442.3</v>
      </c>
      <c r="Q72" s="264"/>
      <c r="R72" s="264"/>
      <c r="GO72" s="119"/>
      <c r="GP72" s="120"/>
      <c r="GQ72" s="120"/>
      <c r="GR72" s="120"/>
      <c r="GS72" s="120"/>
      <c r="GT72" s="120"/>
      <c r="GV72" s="79"/>
      <c r="GW72" s="79" t="s">
        <v>265</v>
      </c>
      <c r="GX72" s="79"/>
      <c r="GY72" s="252"/>
      <c r="GZ72" s="120"/>
      <c r="HA72" s="79"/>
      <c r="HB72" s="79"/>
      <c r="HC72" s="120"/>
    </row>
    <row r="73" spans="1:211" s="74" customFormat="1" ht="15" x14ac:dyDescent="0.25">
      <c r="A73" s="263"/>
      <c r="B73" s="262" t="s">
        <v>264</v>
      </c>
      <c r="C73" s="222" t="s">
        <v>263</v>
      </c>
      <c r="D73" s="222"/>
      <c r="E73" s="222"/>
      <c r="F73" s="222"/>
      <c r="G73" s="222"/>
      <c r="H73" s="261" t="s">
        <v>94</v>
      </c>
      <c r="I73" s="268">
        <v>0.56000000000000005</v>
      </c>
      <c r="J73" s="285">
        <v>1.4299200000000001</v>
      </c>
      <c r="K73" s="266">
        <v>0.60056639999999994</v>
      </c>
      <c r="L73" s="77"/>
      <c r="M73" s="87"/>
      <c r="N73" s="284">
        <v>519.4</v>
      </c>
      <c r="O73" s="87"/>
      <c r="P73" s="273">
        <v>311.93</v>
      </c>
      <c r="GO73" s="119"/>
      <c r="GP73" s="120"/>
      <c r="GQ73" s="120"/>
      <c r="GR73" s="120"/>
      <c r="GS73" s="120"/>
      <c r="GT73" s="120"/>
      <c r="GV73" s="79"/>
      <c r="GW73" s="79"/>
      <c r="GX73" s="79" t="s">
        <v>263</v>
      </c>
      <c r="GY73" s="252"/>
      <c r="GZ73" s="120"/>
      <c r="HA73" s="79"/>
      <c r="HB73" s="79"/>
      <c r="HC73" s="120"/>
    </row>
    <row r="74" spans="1:211" s="74" customFormat="1" ht="15" x14ac:dyDescent="0.25">
      <c r="A74" s="270"/>
      <c r="B74" s="262" t="s">
        <v>119</v>
      </c>
      <c r="C74" s="222" t="s">
        <v>224</v>
      </c>
      <c r="D74" s="222"/>
      <c r="E74" s="222"/>
      <c r="F74" s="222"/>
      <c r="G74" s="222"/>
      <c r="H74" s="261"/>
      <c r="I74" s="87"/>
      <c r="J74" s="87"/>
      <c r="K74" s="87"/>
      <c r="L74" s="77"/>
      <c r="M74" s="87"/>
      <c r="N74" s="77"/>
      <c r="O74" s="87"/>
      <c r="P74" s="273">
        <v>305.57</v>
      </c>
      <c r="GO74" s="119"/>
      <c r="GP74" s="120"/>
      <c r="GQ74" s="120"/>
      <c r="GR74" s="120"/>
      <c r="GS74" s="120"/>
      <c r="GT74" s="120"/>
      <c r="GV74" s="79" t="s">
        <v>224</v>
      </c>
      <c r="GW74" s="79"/>
      <c r="GX74" s="79"/>
      <c r="GY74" s="252"/>
      <c r="GZ74" s="120"/>
      <c r="HA74" s="79"/>
      <c r="HB74" s="79"/>
      <c r="HC74" s="120"/>
    </row>
    <row r="75" spans="1:211" s="74" customFormat="1" ht="22.5" x14ac:dyDescent="0.25">
      <c r="A75" s="269"/>
      <c r="B75" s="262" t="s">
        <v>262</v>
      </c>
      <c r="C75" s="222" t="s">
        <v>261</v>
      </c>
      <c r="D75" s="222"/>
      <c r="E75" s="222"/>
      <c r="F75" s="222"/>
      <c r="G75" s="222"/>
      <c r="H75" s="261" t="s">
        <v>248</v>
      </c>
      <c r="I75" s="283">
        <v>3.0000000000000001E-3</v>
      </c>
      <c r="J75" s="267">
        <v>1.0591999999999999</v>
      </c>
      <c r="K75" s="266">
        <v>2.3831999999999998E-3</v>
      </c>
      <c r="L75" s="154">
        <v>105095.7</v>
      </c>
      <c r="M75" s="163">
        <v>1.22</v>
      </c>
      <c r="N75" s="265">
        <v>128216.75</v>
      </c>
      <c r="O75" s="87"/>
      <c r="P75" s="259">
        <v>305.57</v>
      </c>
      <c r="Q75" s="264"/>
      <c r="R75" s="264"/>
      <c r="GO75" s="119"/>
      <c r="GP75" s="120"/>
      <c r="GQ75" s="120"/>
      <c r="GR75" s="120"/>
      <c r="GS75" s="120"/>
      <c r="GT75" s="120"/>
      <c r="GV75" s="79"/>
      <c r="GW75" s="79" t="s">
        <v>261</v>
      </c>
      <c r="GX75" s="79"/>
      <c r="GY75" s="252"/>
      <c r="GZ75" s="120"/>
      <c r="HA75" s="79"/>
      <c r="HB75" s="79"/>
      <c r="HC75" s="120"/>
    </row>
    <row r="76" spans="1:211" s="74" customFormat="1" ht="15" x14ac:dyDescent="0.25">
      <c r="A76" s="282" t="s">
        <v>260</v>
      </c>
      <c r="B76" s="281" t="s">
        <v>259</v>
      </c>
      <c r="C76" s="280" t="s">
        <v>258</v>
      </c>
      <c r="D76" s="280"/>
      <c r="E76" s="280"/>
      <c r="F76" s="280"/>
      <c r="G76" s="280"/>
      <c r="H76" s="279" t="s">
        <v>235</v>
      </c>
      <c r="I76" s="278">
        <v>105</v>
      </c>
      <c r="J76" s="288">
        <v>1.0591999999999999</v>
      </c>
      <c r="K76" s="316">
        <v>83.412000000000006</v>
      </c>
      <c r="L76" s="277"/>
      <c r="M76" s="276"/>
      <c r="N76" s="277"/>
      <c r="O76" s="276"/>
      <c r="P76" s="275"/>
      <c r="GO76" s="119"/>
      <c r="GP76" s="120"/>
      <c r="GQ76" s="120"/>
      <c r="GR76" s="120"/>
      <c r="GS76" s="120"/>
      <c r="GT76" s="120"/>
      <c r="GV76" s="79"/>
      <c r="GW76" s="79"/>
      <c r="GX76" s="79"/>
      <c r="GY76" s="252" t="s">
        <v>258</v>
      </c>
      <c r="GZ76" s="120"/>
      <c r="HA76" s="79"/>
      <c r="HB76" s="79"/>
      <c r="HC76" s="120"/>
    </row>
    <row r="77" spans="1:211" s="74" customFormat="1" ht="15" x14ac:dyDescent="0.25">
      <c r="A77" s="105"/>
      <c r="B77" s="104"/>
      <c r="C77" s="133" t="s">
        <v>223</v>
      </c>
      <c r="D77" s="133"/>
      <c r="E77" s="133"/>
      <c r="F77" s="133"/>
      <c r="G77" s="133"/>
      <c r="H77" s="132"/>
      <c r="I77" s="130"/>
      <c r="J77" s="130"/>
      <c r="K77" s="130"/>
      <c r="L77" s="131"/>
      <c r="M77" s="130"/>
      <c r="N77" s="129"/>
      <c r="O77" s="130"/>
      <c r="P77" s="127">
        <v>11670.55</v>
      </c>
      <c r="Q77" s="264"/>
      <c r="R77" s="264"/>
      <c r="GO77" s="119"/>
      <c r="GP77" s="120"/>
      <c r="GQ77" s="120"/>
      <c r="GR77" s="120"/>
      <c r="GS77" s="120"/>
      <c r="GT77" s="120"/>
      <c r="GV77" s="79"/>
      <c r="GW77" s="79"/>
      <c r="GX77" s="79"/>
      <c r="GY77" s="252"/>
      <c r="GZ77" s="120" t="s">
        <v>223</v>
      </c>
      <c r="HA77" s="79"/>
      <c r="HB77" s="79"/>
      <c r="HC77" s="120"/>
    </row>
    <row r="78" spans="1:211" s="74" customFormat="1" ht="15" x14ac:dyDescent="0.25">
      <c r="A78" s="263"/>
      <c r="B78" s="262"/>
      <c r="C78" s="222" t="s">
        <v>91</v>
      </c>
      <c r="D78" s="222"/>
      <c r="E78" s="222"/>
      <c r="F78" s="222"/>
      <c r="G78" s="222"/>
      <c r="H78" s="261"/>
      <c r="I78" s="87"/>
      <c r="J78" s="87"/>
      <c r="K78" s="87"/>
      <c r="L78" s="77"/>
      <c r="M78" s="87"/>
      <c r="N78" s="77"/>
      <c r="O78" s="87"/>
      <c r="P78" s="259">
        <v>10922.68</v>
      </c>
      <c r="GO78" s="119"/>
      <c r="GP78" s="120"/>
      <c r="GQ78" s="120"/>
      <c r="GR78" s="120"/>
      <c r="GS78" s="120"/>
      <c r="GT78" s="120"/>
      <c r="GV78" s="79"/>
      <c r="GW78" s="79"/>
      <c r="GX78" s="79"/>
      <c r="GY78" s="252"/>
      <c r="GZ78" s="120"/>
      <c r="HA78" s="79"/>
      <c r="HB78" s="79" t="s">
        <v>91</v>
      </c>
      <c r="HC78" s="120"/>
    </row>
    <row r="79" spans="1:211" s="74" customFormat="1" ht="15" x14ac:dyDescent="0.25">
      <c r="A79" s="263"/>
      <c r="B79" s="262" t="s">
        <v>257</v>
      </c>
      <c r="C79" s="222" t="s">
        <v>256</v>
      </c>
      <c r="D79" s="222"/>
      <c r="E79" s="222"/>
      <c r="F79" s="222"/>
      <c r="G79" s="222"/>
      <c r="H79" s="261" t="s">
        <v>89</v>
      </c>
      <c r="I79" s="260">
        <v>97</v>
      </c>
      <c r="J79" s="87"/>
      <c r="K79" s="260">
        <v>97</v>
      </c>
      <c r="L79" s="77"/>
      <c r="M79" s="87"/>
      <c r="N79" s="77"/>
      <c r="O79" s="87"/>
      <c r="P79" s="259">
        <v>10595</v>
      </c>
      <c r="GO79" s="119"/>
      <c r="GP79" s="120"/>
      <c r="GQ79" s="120"/>
      <c r="GR79" s="120"/>
      <c r="GS79" s="120"/>
      <c r="GT79" s="120"/>
      <c r="GV79" s="79"/>
      <c r="GW79" s="79"/>
      <c r="GX79" s="79"/>
      <c r="GY79" s="252"/>
      <c r="GZ79" s="120"/>
      <c r="HA79" s="79"/>
      <c r="HB79" s="79" t="s">
        <v>256</v>
      </c>
      <c r="HC79" s="120"/>
    </row>
    <row r="80" spans="1:211" s="74" customFormat="1" ht="15" x14ac:dyDescent="0.25">
      <c r="A80" s="263"/>
      <c r="B80" s="262" t="s">
        <v>255</v>
      </c>
      <c r="C80" s="222" t="s">
        <v>254</v>
      </c>
      <c r="D80" s="222"/>
      <c r="E80" s="222"/>
      <c r="F80" s="222"/>
      <c r="G80" s="222"/>
      <c r="H80" s="261" t="s">
        <v>89</v>
      </c>
      <c r="I80" s="260">
        <v>55</v>
      </c>
      <c r="J80" s="87"/>
      <c r="K80" s="260">
        <v>55</v>
      </c>
      <c r="L80" s="77"/>
      <c r="M80" s="87"/>
      <c r="N80" s="77"/>
      <c r="O80" s="87"/>
      <c r="P80" s="259">
        <v>6007.47</v>
      </c>
      <c r="GO80" s="119"/>
      <c r="GP80" s="120"/>
      <c r="GQ80" s="120"/>
      <c r="GR80" s="120"/>
      <c r="GS80" s="120"/>
      <c r="GT80" s="120"/>
      <c r="GV80" s="79"/>
      <c r="GW80" s="79"/>
      <c r="GX80" s="79"/>
      <c r="GY80" s="252"/>
      <c r="GZ80" s="120"/>
      <c r="HA80" s="79"/>
      <c r="HB80" s="79" t="s">
        <v>254</v>
      </c>
      <c r="HC80" s="120"/>
    </row>
    <row r="81" spans="1:211" s="74" customFormat="1" ht="15" x14ac:dyDescent="0.25">
      <c r="A81" s="122"/>
      <c r="B81" s="134"/>
      <c r="C81" s="133" t="s">
        <v>73</v>
      </c>
      <c r="D81" s="133"/>
      <c r="E81" s="133"/>
      <c r="F81" s="133"/>
      <c r="G81" s="133"/>
      <c r="H81" s="132"/>
      <c r="I81" s="130"/>
      <c r="J81" s="130"/>
      <c r="K81" s="130"/>
      <c r="L81" s="131"/>
      <c r="M81" s="130"/>
      <c r="N81" s="129">
        <v>37697.360000000001</v>
      </c>
      <c r="O81" s="130"/>
      <c r="P81" s="127">
        <v>28273.02</v>
      </c>
      <c r="GO81" s="119"/>
      <c r="GP81" s="120"/>
      <c r="GQ81" s="120"/>
      <c r="GR81" s="120"/>
      <c r="GS81" s="120"/>
      <c r="GT81" s="120"/>
      <c r="GV81" s="79"/>
      <c r="GW81" s="79"/>
      <c r="GX81" s="79"/>
      <c r="GY81" s="252"/>
      <c r="GZ81" s="120"/>
      <c r="HA81" s="79"/>
      <c r="HB81" s="79"/>
      <c r="HC81" s="120" t="s">
        <v>73</v>
      </c>
    </row>
    <row r="82" spans="1:211" s="74" customFormat="1" ht="33.75" x14ac:dyDescent="0.25">
      <c r="A82" s="143" t="s">
        <v>119</v>
      </c>
      <c r="B82" s="142" t="s">
        <v>303</v>
      </c>
      <c r="C82" s="258" t="s">
        <v>302</v>
      </c>
      <c r="D82" s="258"/>
      <c r="E82" s="258"/>
      <c r="F82" s="258"/>
      <c r="G82" s="258"/>
      <c r="H82" s="132" t="s">
        <v>235</v>
      </c>
      <c r="I82" s="130">
        <v>78.75</v>
      </c>
      <c r="J82" s="138">
        <v>1</v>
      </c>
      <c r="K82" s="180">
        <v>78.75</v>
      </c>
      <c r="L82" s="140">
        <v>89.97</v>
      </c>
      <c r="M82" s="180">
        <v>1.23</v>
      </c>
      <c r="N82" s="257">
        <v>110.66</v>
      </c>
      <c r="O82" s="144">
        <v>1.0591999999999999</v>
      </c>
      <c r="P82" s="127">
        <v>9230.3700000000008</v>
      </c>
      <c r="GO82" s="119"/>
      <c r="GP82" s="120" t="s">
        <v>302</v>
      </c>
      <c r="GQ82" s="120" t="s">
        <v>51</v>
      </c>
      <c r="GR82" s="120" t="s">
        <v>51</v>
      </c>
      <c r="GS82" s="120" t="s">
        <v>51</v>
      </c>
      <c r="GT82" s="120" t="s">
        <v>51</v>
      </c>
      <c r="GV82" s="79"/>
      <c r="GW82" s="79"/>
      <c r="GX82" s="79"/>
      <c r="GY82" s="252"/>
      <c r="GZ82" s="120"/>
      <c r="HA82" s="79"/>
      <c r="HB82" s="79"/>
      <c r="HC82" s="120"/>
    </row>
    <row r="83" spans="1:211" s="74" customFormat="1" ht="15" x14ac:dyDescent="0.25">
      <c r="A83" s="137"/>
      <c r="B83" s="104"/>
      <c r="C83" s="136" t="s">
        <v>74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5"/>
      <c r="GO83" s="119"/>
      <c r="GP83" s="120"/>
      <c r="GQ83" s="120"/>
      <c r="GR83" s="120"/>
      <c r="GS83" s="120"/>
      <c r="GT83" s="120"/>
      <c r="GU83" s="68" t="s">
        <v>74</v>
      </c>
      <c r="GV83" s="79"/>
      <c r="GW83" s="79"/>
      <c r="GX83" s="79"/>
      <c r="GY83" s="252"/>
      <c r="GZ83" s="120"/>
      <c r="HA83" s="79"/>
      <c r="HB83" s="79"/>
      <c r="HC83" s="120"/>
    </row>
    <row r="84" spans="1:211" s="74" customFormat="1" ht="15" x14ac:dyDescent="0.25">
      <c r="A84" s="122"/>
      <c r="B84" s="134"/>
      <c r="C84" s="133" t="s">
        <v>73</v>
      </c>
      <c r="D84" s="133"/>
      <c r="E84" s="133"/>
      <c r="F84" s="133"/>
      <c r="G84" s="133"/>
      <c r="H84" s="132"/>
      <c r="I84" s="130"/>
      <c r="J84" s="130"/>
      <c r="K84" s="130"/>
      <c r="L84" s="131"/>
      <c r="M84" s="130"/>
      <c r="N84" s="131"/>
      <c r="O84" s="130"/>
      <c r="P84" s="127">
        <v>9230.3700000000008</v>
      </c>
      <c r="GO84" s="119"/>
      <c r="GP84" s="120"/>
      <c r="GQ84" s="120"/>
      <c r="GR84" s="120"/>
      <c r="GS84" s="120"/>
      <c r="GT84" s="120"/>
      <c r="GV84" s="79"/>
      <c r="GW84" s="79"/>
      <c r="GX84" s="79"/>
      <c r="GY84" s="252"/>
      <c r="GZ84" s="120"/>
      <c r="HA84" s="79"/>
      <c r="HB84" s="79"/>
      <c r="HC84" s="120" t="s">
        <v>73</v>
      </c>
    </row>
    <row r="85" spans="1:211" s="74" customFormat="1" ht="22.5" x14ac:dyDescent="0.25">
      <c r="A85" s="143" t="s">
        <v>27</v>
      </c>
      <c r="B85" s="142" t="s">
        <v>301</v>
      </c>
      <c r="C85" s="258" t="s">
        <v>299</v>
      </c>
      <c r="D85" s="258"/>
      <c r="E85" s="258"/>
      <c r="F85" s="258"/>
      <c r="G85" s="258"/>
      <c r="H85" s="132" t="s">
        <v>300</v>
      </c>
      <c r="I85" s="130">
        <v>0.8</v>
      </c>
      <c r="J85" s="138">
        <v>1</v>
      </c>
      <c r="K85" s="166">
        <v>0.8</v>
      </c>
      <c r="L85" s="131"/>
      <c r="M85" s="130"/>
      <c r="N85" s="272"/>
      <c r="O85" s="130"/>
      <c r="P85" s="165"/>
      <c r="GO85" s="119"/>
      <c r="GP85" s="120" t="s">
        <v>299</v>
      </c>
      <c r="GQ85" s="120" t="s">
        <v>51</v>
      </c>
      <c r="GR85" s="120" t="s">
        <v>51</v>
      </c>
      <c r="GS85" s="120" t="s">
        <v>51</v>
      </c>
      <c r="GT85" s="120" t="s">
        <v>51</v>
      </c>
      <c r="GV85" s="79"/>
      <c r="GW85" s="79"/>
      <c r="GX85" s="79"/>
      <c r="GY85" s="252"/>
      <c r="GZ85" s="120"/>
      <c r="HA85" s="79"/>
      <c r="HB85" s="79"/>
      <c r="HC85" s="120"/>
    </row>
    <row r="86" spans="1:211" s="74" customFormat="1" ht="56.25" x14ac:dyDescent="0.25">
      <c r="A86" s="137"/>
      <c r="B86" s="104" t="s">
        <v>233</v>
      </c>
      <c r="C86" s="136" t="s">
        <v>232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5"/>
      <c r="GO86" s="119"/>
      <c r="GP86" s="120"/>
      <c r="GQ86" s="120"/>
      <c r="GR86" s="120"/>
      <c r="GS86" s="120"/>
      <c r="GT86" s="120"/>
      <c r="GU86" s="68" t="s">
        <v>232</v>
      </c>
      <c r="GV86" s="79"/>
      <c r="GW86" s="79"/>
      <c r="GX86" s="79"/>
      <c r="GY86" s="252"/>
      <c r="GZ86" s="120"/>
      <c r="HA86" s="79"/>
      <c r="HB86" s="79"/>
      <c r="HC86" s="120"/>
    </row>
    <row r="87" spans="1:211" s="74" customFormat="1" ht="22.5" x14ac:dyDescent="0.25">
      <c r="A87" s="137"/>
      <c r="B87" s="104" t="s">
        <v>298</v>
      </c>
      <c r="C87" s="136" t="s">
        <v>297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5"/>
      <c r="GO87" s="119"/>
      <c r="GP87" s="120"/>
      <c r="GQ87" s="120"/>
      <c r="GR87" s="120"/>
      <c r="GS87" s="120"/>
      <c r="GT87" s="120"/>
      <c r="GU87" s="68" t="s">
        <v>297</v>
      </c>
      <c r="GV87" s="79"/>
      <c r="GW87" s="79"/>
      <c r="GX87" s="79"/>
      <c r="GY87" s="252"/>
      <c r="GZ87" s="120"/>
      <c r="HA87" s="79"/>
      <c r="HB87" s="79"/>
      <c r="HC87" s="120"/>
    </row>
    <row r="88" spans="1:211" s="74" customFormat="1" ht="15" x14ac:dyDescent="0.25">
      <c r="A88" s="137"/>
      <c r="B88" s="104"/>
      <c r="C88" s="136" t="s">
        <v>74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5"/>
      <c r="GO88" s="119"/>
      <c r="GP88" s="120"/>
      <c r="GQ88" s="120"/>
      <c r="GR88" s="120"/>
      <c r="GS88" s="120"/>
      <c r="GT88" s="120"/>
      <c r="GU88" s="68" t="s">
        <v>74</v>
      </c>
      <c r="GV88" s="79"/>
      <c r="GW88" s="79"/>
      <c r="GX88" s="79"/>
      <c r="GY88" s="252"/>
      <c r="GZ88" s="120"/>
      <c r="HA88" s="79"/>
      <c r="HB88" s="79"/>
      <c r="HC88" s="120"/>
    </row>
    <row r="89" spans="1:211" s="74" customFormat="1" ht="15" x14ac:dyDescent="0.25">
      <c r="A89" s="270"/>
      <c r="B89" s="262" t="s">
        <v>22</v>
      </c>
      <c r="C89" s="222" t="s">
        <v>231</v>
      </c>
      <c r="D89" s="222"/>
      <c r="E89" s="222"/>
      <c r="F89" s="222"/>
      <c r="G89" s="222"/>
      <c r="H89" s="261" t="s">
        <v>94</v>
      </c>
      <c r="I89" s="87"/>
      <c r="J89" s="87"/>
      <c r="K89" s="266">
        <v>4.2325632000000004</v>
      </c>
      <c r="L89" s="77"/>
      <c r="M89" s="87"/>
      <c r="N89" s="77"/>
      <c r="O89" s="87"/>
      <c r="P89" s="259">
        <v>2099.94</v>
      </c>
      <c r="GO89" s="119"/>
      <c r="GP89" s="120"/>
      <c r="GQ89" s="120"/>
      <c r="GR89" s="120"/>
      <c r="GS89" s="120"/>
      <c r="GT89" s="120"/>
      <c r="GV89" s="79" t="s">
        <v>231</v>
      </c>
      <c r="GW89" s="79"/>
      <c r="GX89" s="79"/>
      <c r="GY89" s="252"/>
      <c r="GZ89" s="120"/>
      <c r="HA89" s="79"/>
      <c r="HB89" s="79"/>
      <c r="HC89" s="120"/>
    </row>
    <row r="90" spans="1:211" s="74" customFormat="1" ht="15" x14ac:dyDescent="0.25">
      <c r="A90" s="269"/>
      <c r="B90" s="262" t="s">
        <v>294</v>
      </c>
      <c r="C90" s="222" t="s">
        <v>293</v>
      </c>
      <c r="D90" s="222"/>
      <c r="E90" s="222"/>
      <c r="F90" s="222"/>
      <c r="G90" s="222"/>
      <c r="H90" s="261" t="s">
        <v>94</v>
      </c>
      <c r="I90" s="274">
        <v>7.4</v>
      </c>
      <c r="J90" s="285">
        <v>0.71496000000000004</v>
      </c>
      <c r="K90" s="266">
        <v>4.2325632000000004</v>
      </c>
      <c r="L90" s="66"/>
      <c r="M90" s="149"/>
      <c r="N90" s="265">
        <v>496.14</v>
      </c>
      <c r="O90" s="87"/>
      <c r="P90" s="259">
        <v>2099.94</v>
      </c>
      <c r="Q90" s="264"/>
      <c r="R90" s="264"/>
      <c r="GO90" s="119"/>
      <c r="GP90" s="120"/>
      <c r="GQ90" s="120"/>
      <c r="GR90" s="120"/>
      <c r="GS90" s="120"/>
      <c r="GT90" s="120"/>
      <c r="GV90" s="79"/>
      <c r="GW90" s="79" t="s">
        <v>293</v>
      </c>
      <c r="GX90" s="79"/>
      <c r="GY90" s="252"/>
      <c r="GZ90" s="120"/>
      <c r="HA90" s="79"/>
      <c r="HB90" s="79"/>
      <c r="HC90" s="120"/>
    </row>
    <row r="91" spans="1:211" s="74" customFormat="1" ht="15" x14ac:dyDescent="0.25">
      <c r="A91" s="270"/>
      <c r="B91" s="262" t="s">
        <v>23</v>
      </c>
      <c r="C91" s="222" t="s">
        <v>228</v>
      </c>
      <c r="D91" s="222"/>
      <c r="E91" s="222"/>
      <c r="F91" s="222"/>
      <c r="G91" s="222"/>
      <c r="H91" s="261"/>
      <c r="I91" s="87"/>
      <c r="J91" s="87"/>
      <c r="K91" s="87"/>
      <c r="L91" s="77"/>
      <c r="M91" s="87"/>
      <c r="N91" s="77"/>
      <c r="O91" s="87"/>
      <c r="P91" s="273">
        <v>409.34</v>
      </c>
      <c r="GO91" s="119"/>
      <c r="GP91" s="120"/>
      <c r="GQ91" s="120"/>
      <c r="GR91" s="120"/>
      <c r="GS91" s="120"/>
      <c r="GT91" s="120"/>
      <c r="GV91" s="79" t="s">
        <v>228</v>
      </c>
      <c r="GW91" s="79"/>
      <c r="GX91" s="79"/>
      <c r="GY91" s="252"/>
      <c r="GZ91" s="120"/>
      <c r="HA91" s="79"/>
      <c r="HB91" s="79"/>
      <c r="HC91" s="120"/>
    </row>
    <row r="92" spans="1:211" s="74" customFormat="1" ht="15" x14ac:dyDescent="0.25">
      <c r="A92" s="270"/>
      <c r="B92" s="262"/>
      <c r="C92" s="222" t="s">
        <v>267</v>
      </c>
      <c r="D92" s="222"/>
      <c r="E92" s="222"/>
      <c r="F92" s="222"/>
      <c r="G92" s="222"/>
      <c r="H92" s="261" t="s">
        <v>94</v>
      </c>
      <c r="I92" s="87"/>
      <c r="J92" s="87"/>
      <c r="K92" s="266">
        <v>0.88083060000000002</v>
      </c>
      <c r="L92" s="77"/>
      <c r="M92" s="87"/>
      <c r="N92" s="77"/>
      <c r="O92" s="87"/>
      <c r="P92" s="273">
        <v>419.77</v>
      </c>
      <c r="GO92" s="119"/>
      <c r="GP92" s="120"/>
      <c r="GQ92" s="120"/>
      <c r="GR92" s="120"/>
      <c r="GS92" s="120"/>
      <c r="GT92" s="120"/>
      <c r="GV92" s="79" t="s">
        <v>267</v>
      </c>
      <c r="GW92" s="79"/>
      <c r="GX92" s="79"/>
      <c r="GY92" s="252"/>
      <c r="GZ92" s="120"/>
      <c r="HA92" s="79"/>
      <c r="HB92" s="79"/>
      <c r="HC92" s="120"/>
    </row>
    <row r="93" spans="1:211" s="74" customFormat="1" ht="15" x14ac:dyDescent="0.25">
      <c r="A93" s="269"/>
      <c r="B93" s="262" t="s">
        <v>292</v>
      </c>
      <c r="C93" s="222" t="s">
        <v>291</v>
      </c>
      <c r="D93" s="222"/>
      <c r="E93" s="222"/>
      <c r="F93" s="222"/>
      <c r="G93" s="222"/>
      <c r="H93" s="261" t="s">
        <v>226</v>
      </c>
      <c r="I93" s="268">
        <v>0.08</v>
      </c>
      <c r="J93" s="285">
        <v>0.71496000000000004</v>
      </c>
      <c r="K93" s="266">
        <v>4.5757399999999997E-2</v>
      </c>
      <c r="L93" s="66"/>
      <c r="M93" s="149"/>
      <c r="N93" s="265">
        <v>1875.12</v>
      </c>
      <c r="O93" s="87"/>
      <c r="P93" s="259">
        <v>85.8</v>
      </c>
      <c r="Q93" s="264"/>
      <c r="R93" s="264"/>
      <c r="GO93" s="119"/>
      <c r="GP93" s="120"/>
      <c r="GQ93" s="120"/>
      <c r="GR93" s="120"/>
      <c r="GS93" s="120"/>
      <c r="GT93" s="120"/>
      <c r="GV93" s="79"/>
      <c r="GW93" s="79" t="s">
        <v>291</v>
      </c>
      <c r="GX93" s="79"/>
      <c r="GY93" s="252"/>
      <c r="GZ93" s="120"/>
      <c r="HA93" s="79"/>
      <c r="HB93" s="79"/>
      <c r="HC93" s="120"/>
    </row>
    <row r="94" spans="1:211" s="74" customFormat="1" ht="15" x14ac:dyDescent="0.25">
      <c r="A94" s="263"/>
      <c r="B94" s="262" t="s">
        <v>290</v>
      </c>
      <c r="C94" s="222" t="s">
        <v>289</v>
      </c>
      <c r="D94" s="222"/>
      <c r="E94" s="222"/>
      <c r="F94" s="222"/>
      <c r="G94" s="222"/>
      <c r="H94" s="261" t="s">
        <v>94</v>
      </c>
      <c r="I94" s="268">
        <v>0.08</v>
      </c>
      <c r="J94" s="285">
        <v>0.71496000000000004</v>
      </c>
      <c r="K94" s="266">
        <v>4.5757399999999997E-2</v>
      </c>
      <c r="L94" s="77"/>
      <c r="M94" s="87"/>
      <c r="N94" s="284">
        <v>697.7</v>
      </c>
      <c r="O94" s="87"/>
      <c r="P94" s="273">
        <v>31.92</v>
      </c>
      <c r="GO94" s="119"/>
      <c r="GP94" s="120"/>
      <c r="GQ94" s="120"/>
      <c r="GR94" s="120"/>
      <c r="GS94" s="120"/>
      <c r="GT94" s="120"/>
      <c r="GV94" s="79"/>
      <c r="GW94" s="79"/>
      <c r="GX94" s="79" t="s">
        <v>289</v>
      </c>
      <c r="GY94" s="252"/>
      <c r="GZ94" s="120"/>
      <c r="HA94" s="79"/>
      <c r="HB94" s="79"/>
      <c r="HC94" s="120"/>
    </row>
    <row r="95" spans="1:211" s="74" customFormat="1" ht="15" x14ac:dyDescent="0.25">
      <c r="A95" s="269"/>
      <c r="B95" s="262" t="s">
        <v>288</v>
      </c>
      <c r="C95" s="222" t="s">
        <v>287</v>
      </c>
      <c r="D95" s="222"/>
      <c r="E95" s="222"/>
      <c r="F95" s="222"/>
      <c r="G95" s="222"/>
      <c r="H95" s="261" t="s">
        <v>226</v>
      </c>
      <c r="I95" s="268">
        <v>1.38</v>
      </c>
      <c r="J95" s="285">
        <v>0.71496000000000004</v>
      </c>
      <c r="K95" s="266">
        <v>0.78931580000000001</v>
      </c>
      <c r="L95" s="173">
        <v>223.9</v>
      </c>
      <c r="M95" s="163">
        <v>1.64</v>
      </c>
      <c r="N95" s="265">
        <v>367.2</v>
      </c>
      <c r="O95" s="87"/>
      <c r="P95" s="259">
        <v>289.83999999999997</v>
      </c>
      <c r="Q95" s="264"/>
      <c r="R95" s="264"/>
      <c r="GO95" s="119"/>
      <c r="GP95" s="120"/>
      <c r="GQ95" s="120"/>
      <c r="GR95" s="120"/>
      <c r="GS95" s="120"/>
      <c r="GT95" s="120"/>
      <c r="GV95" s="79"/>
      <c r="GW95" s="79" t="s">
        <v>287</v>
      </c>
      <c r="GX95" s="79"/>
      <c r="GY95" s="252"/>
      <c r="GZ95" s="120"/>
      <c r="HA95" s="79"/>
      <c r="HB95" s="79"/>
      <c r="HC95" s="120"/>
    </row>
    <row r="96" spans="1:211" s="74" customFormat="1" ht="15" x14ac:dyDescent="0.25">
      <c r="A96" s="263"/>
      <c r="B96" s="262" t="s">
        <v>286</v>
      </c>
      <c r="C96" s="222" t="s">
        <v>285</v>
      </c>
      <c r="D96" s="222"/>
      <c r="E96" s="222"/>
      <c r="F96" s="222"/>
      <c r="G96" s="222"/>
      <c r="H96" s="261" t="s">
        <v>94</v>
      </c>
      <c r="I96" s="268">
        <v>1.38</v>
      </c>
      <c r="J96" s="285">
        <v>0.71496000000000004</v>
      </c>
      <c r="K96" s="266">
        <v>0.78931580000000001</v>
      </c>
      <c r="L96" s="77"/>
      <c r="M96" s="87"/>
      <c r="N96" s="284">
        <v>461.26</v>
      </c>
      <c r="O96" s="87"/>
      <c r="P96" s="273">
        <v>364.08</v>
      </c>
      <c r="GO96" s="119"/>
      <c r="GP96" s="120"/>
      <c r="GQ96" s="120"/>
      <c r="GR96" s="120"/>
      <c r="GS96" s="120"/>
      <c r="GT96" s="120"/>
      <c r="GV96" s="79"/>
      <c r="GW96" s="79"/>
      <c r="GX96" s="79" t="s">
        <v>285</v>
      </c>
      <c r="GY96" s="252"/>
      <c r="GZ96" s="120"/>
      <c r="HA96" s="79"/>
      <c r="HB96" s="79"/>
      <c r="HC96" s="120"/>
    </row>
    <row r="97" spans="1:211" s="74" customFormat="1" ht="15" x14ac:dyDescent="0.25">
      <c r="A97" s="269"/>
      <c r="B97" s="262" t="s">
        <v>266</v>
      </c>
      <c r="C97" s="222" t="s">
        <v>265</v>
      </c>
      <c r="D97" s="222"/>
      <c r="E97" s="222"/>
      <c r="F97" s="222"/>
      <c r="G97" s="222"/>
      <c r="H97" s="261" t="s">
        <v>226</v>
      </c>
      <c r="I97" s="268">
        <v>0.08</v>
      </c>
      <c r="J97" s="285">
        <v>0.71496000000000004</v>
      </c>
      <c r="K97" s="266">
        <v>4.5757399999999997E-2</v>
      </c>
      <c r="L97" s="66"/>
      <c r="M97" s="149"/>
      <c r="N97" s="265">
        <v>736.47</v>
      </c>
      <c r="O97" s="87"/>
      <c r="P97" s="259">
        <v>33.700000000000003</v>
      </c>
      <c r="Q97" s="264"/>
      <c r="R97" s="264"/>
      <c r="GO97" s="119"/>
      <c r="GP97" s="120"/>
      <c r="GQ97" s="120"/>
      <c r="GR97" s="120"/>
      <c r="GS97" s="120"/>
      <c r="GT97" s="120"/>
      <c r="GV97" s="79"/>
      <c r="GW97" s="79" t="s">
        <v>265</v>
      </c>
      <c r="GX97" s="79"/>
      <c r="GY97" s="252"/>
      <c r="GZ97" s="120"/>
      <c r="HA97" s="79"/>
      <c r="HB97" s="79"/>
      <c r="HC97" s="120"/>
    </row>
    <row r="98" spans="1:211" s="74" customFormat="1" ht="15" x14ac:dyDescent="0.25">
      <c r="A98" s="263"/>
      <c r="B98" s="262" t="s">
        <v>264</v>
      </c>
      <c r="C98" s="222" t="s">
        <v>263</v>
      </c>
      <c r="D98" s="222"/>
      <c r="E98" s="222"/>
      <c r="F98" s="222"/>
      <c r="G98" s="222"/>
      <c r="H98" s="261" t="s">
        <v>94</v>
      </c>
      <c r="I98" s="268">
        <v>0.08</v>
      </c>
      <c r="J98" s="285">
        <v>0.71496000000000004</v>
      </c>
      <c r="K98" s="266">
        <v>4.5757399999999997E-2</v>
      </c>
      <c r="L98" s="77"/>
      <c r="M98" s="87"/>
      <c r="N98" s="284">
        <v>519.4</v>
      </c>
      <c r="O98" s="87"/>
      <c r="P98" s="273">
        <v>23.77</v>
      </c>
      <c r="GO98" s="119"/>
      <c r="GP98" s="120"/>
      <c r="GQ98" s="120"/>
      <c r="GR98" s="120"/>
      <c r="GS98" s="120"/>
      <c r="GT98" s="120"/>
      <c r="GV98" s="79"/>
      <c r="GW98" s="79"/>
      <c r="GX98" s="79" t="s">
        <v>263</v>
      </c>
      <c r="GY98" s="252"/>
      <c r="GZ98" s="120"/>
      <c r="HA98" s="79"/>
      <c r="HB98" s="79"/>
      <c r="HC98" s="120"/>
    </row>
    <row r="99" spans="1:211" s="74" customFormat="1" ht="15" x14ac:dyDescent="0.25">
      <c r="A99" s="282" t="s">
        <v>260</v>
      </c>
      <c r="B99" s="281" t="s">
        <v>284</v>
      </c>
      <c r="C99" s="280" t="s">
        <v>283</v>
      </c>
      <c r="D99" s="280"/>
      <c r="E99" s="280"/>
      <c r="F99" s="280"/>
      <c r="G99" s="280"/>
      <c r="H99" s="279" t="s">
        <v>248</v>
      </c>
      <c r="I99" s="286">
        <v>0.16</v>
      </c>
      <c r="J99" s="278">
        <v>0</v>
      </c>
      <c r="K99" s="278">
        <v>0</v>
      </c>
      <c r="L99" s="277"/>
      <c r="M99" s="276"/>
      <c r="N99" s="277"/>
      <c r="O99" s="276"/>
      <c r="P99" s="275"/>
      <c r="GO99" s="119"/>
      <c r="GP99" s="120"/>
      <c r="GQ99" s="120"/>
      <c r="GR99" s="120"/>
      <c r="GS99" s="120"/>
      <c r="GT99" s="120"/>
      <c r="GV99" s="79"/>
      <c r="GW99" s="79"/>
      <c r="GX99" s="79"/>
      <c r="GY99" s="252" t="s">
        <v>283</v>
      </c>
      <c r="GZ99" s="120"/>
      <c r="HA99" s="79"/>
      <c r="HB99" s="79"/>
      <c r="HC99" s="120"/>
    </row>
    <row r="100" spans="1:211" s="74" customFormat="1" ht="15" x14ac:dyDescent="0.25">
      <c r="A100" s="105"/>
      <c r="B100" s="104"/>
      <c r="C100" s="133" t="s">
        <v>223</v>
      </c>
      <c r="D100" s="133"/>
      <c r="E100" s="133"/>
      <c r="F100" s="133"/>
      <c r="G100" s="133"/>
      <c r="H100" s="132"/>
      <c r="I100" s="130"/>
      <c r="J100" s="130"/>
      <c r="K100" s="130"/>
      <c r="L100" s="131"/>
      <c r="M100" s="130"/>
      <c r="N100" s="129"/>
      <c r="O100" s="130"/>
      <c r="P100" s="127">
        <v>2929.05</v>
      </c>
      <c r="Q100" s="264"/>
      <c r="R100" s="264"/>
      <c r="GO100" s="119"/>
      <c r="GP100" s="120"/>
      <c r="GQ100" s="120"/>
      <c r="GR100" s="120"/>
      <c r="GS100" s="120"/>
      <c r="GT100" s="120"/>
      <c r="GV100" s="79"/>
      <c r="GW100" s="79"/>
      <c r="GX100" s="79"/>
      <c r="GY100" s="252"/>
      <c r="GZ100" s="120" t="s">
        <v>223</v>
      </c>
      <c r="HA100" s="79"/>
      <c r="HB100" s="79"/>
      <c r="HC100" s="120"/>
    </row>
    <row r="101" spans="1:211" s="74" customFormat="1" ht="15" x14ac:dyDescent="0.25">
      <c r="A101" s="263" t="s">
        <v>316</v>
      </c>
      <c r="B101" s="262" t="s">
        <v>281</v>
      </c>
      <c r="C101" s="222" t="s">
        <v>280</v>
      </c>
      <c r="D101" s="222"/>
      <c r="E101" s="222"/>
      <c r="F101" s="222"/>
      <c r="G101" s="222"/>
      <c r="H101" s="261" t="s">
        <v>89</v>
      </c>
      <c r="I101" s="260">
        <v>2</v>
      </c>
      <c r="J101" s="87"/>
      <c r="K101" s="260">
        <v>2</v>
      </c>
      <c r="L101" s="77"/>
      <c r="M101" s="87"/>
      <c r="N101" s="77"/>
      <c r="O101" s="267">
        <v>0.52959999999999996</v>
      </c>
      <c r="P101" s="273">
        <v>31.11</v>
      </c>
      <c r="GO101" s="119"/>
      <c r="GP101" s="120"/>
      <c r="GQ101" s="120"/>
      <c r="GR101" s="120"/>
      <c r="GS101" s="120"/>
      <c r="GT101" s="120"/>
      <c r="GV101" s="79"/>
      <c r="GW101" s="79"/>
      <c r="GX101" s="79"/>
      <c r="GY101" s="252"/>
      <c r="GZ101" s="120"/>
      <c r="HA101" s="79" t="s">
        <v>280</v>
      </c>
      <c r="HB101" s="79"/>
      <c r="HC101" s="120"/>
    </row>
    <row r="102" spans="1:211" s="74" customFormat="1" ht="15" x14ac:dyDescent="0.25">
      <c r="A102" s="263"/>
      <c r="B102" s="262"/>
      <c r="C102" s="222" t="s">
        <v>91</v>
      </c>
      <c r="D102" s="222"/>
      <c r="E102" s="222"/>
      <c r="F102" s="222"/>
      <c r="G102" s="222"/>
      <c r="H102" s="261"/>
      <c r="I102" s="87"/>
      <c r="J102" s="87"/>
      <c r="K102" s="87"/>
      <c r="L102" s="77"/>
      <c r="M102" s="87"/>
      <c r="N102" s="77"/>
      <c r="O102" s="87"/>
      <c r="P102" s="259">
        <v>2519.71</v>
      </c>
      <c r="GO102" s="119"/>
      <c r="GP102" s="120"/>
      <c r="GQ102" s="120"/>
      <c r="GR102" s="120"/>
      <c r="GS102" s="120"/>
      <c r="GT102" s="120"/>
      <c r="GV102" s="79"/>
      <c r="GW102" s="79"/>
      <c r="GX102" s="79"/>
      <c r="GY102" s="252"/>
      <c r="GZ102" s="120"/>
      <c r="HA102" s="79"/>
      <c r="HB102" s="79" t="s">
        <v>91</v>
      </c>
      <c r="HC102" s="120"/>
    </row>
    <row r="103" spans="1:211" s="74" customFormat="1" ht="15" x14ac:dyDescent="0.25">
      <c r="A103" s="263"/>
      <c r="B103" s="262" t="s">
        <v>279</v>
      </c>
      <c r="C103" s="222" t="s">
        <v>278</v>
      </c>
      <c r="D103" s="222"/>
      <c r="E103" s="222"/>
      <c r="F103" s="222"/>
      <c r="G103" s="222"/>
      <c r="H103" s="261" t="s">
        <v>89</v>
      </c>
      <c r="I103" s="260">
        <v>92</v>
      </c>
      <c r="J103" s="87"/>
      <c r="K103" s="260">
        <v>92</v>
      </c>
      <c r="L103" s="77"/>
      <c r="M103" s="87"/>
      <c r="N103" s="77"/>
      <c r="O103" s="87"/>
      <c r="P103" s="259">
        <v>2318.13</v>
      </c>
      <c r="GO103" s="119"/>
      <c r="GP103" s="120"/>
      <c r="GQ103" s="120"/>
      <c r="GR103" s="120"/>
      <c r="GS103" s="120"/>
      <c r="GT103" s="120"/>
      <c r="GV103" s="79"/>
      <c r="GW103" s="79"/>
      <c r="GX103" s="79"/>
      <c r="GY103" s="252"/>
      <c r="GZ103" s="120"/>
      <c r="HA103" s="79"/>
      <c r="HB103" s="79" t="s">
        <v>278</v>
      </c>
      <c r="HC103" s="120"/>
    </row>
    <row r="104" spans="1:211" s="74" customFormat="1" ht="15" x14ac:dyDescent="0.25">
      <c r="A104" s="263"/>
      <c r="B104" s="262" t="s">
        <v>277</v>
      </c>
      <c r="C104" s="222" t="s">
        <v>276</v>
      </c>
      <c r="D104" s="222"/>
      <c r="E104" s="222"/>
      <c r="F104" s="222"/>
      <c r="G104" s="222"/>
      <c r="H104" s="261" t="s">
        <v>89</v>
      </c>
      <c r="I104" s="260">
        <v>49</v>
      </c>
      <c r="J104" s="87"/>
      <c r="K104" s="260">
        <v>49</v>
      </c>
      <c r="L104" s="77"/>
      <c r="M104" s="87"/>
      <c r="N104" s="77"/>
      <c r="O104" s="87"/>
      <c r="P104" s="259">
        <v>1234.6600000000001</v>
      </c>
      <c r="GO104" s="119"/>
      <c r="GP104" s="120"/>
      <c r="GQ104" s="120"/>
      <c r="GR104" s="120"/>
      <c r="GS104" s="120"/>
      <c r="GT104" s="120"/>
      <c r="GV104" s="79"/>
      <c r="GW104" s="79"/>
      <c r="GX104" s="79"/>
      <c r="GY104" s="252"/>
      <c r="GZ104" s="120"/>
      <c r="HA104" s="79"/>
      <c r="HB104" s="79" t="s">
        <v>276</v>
      </c>
      <c r="HC104" s="120"/>
    </row>
    <row r="105" spans="1:211" s="74" customFormat="1" ht="15" x14ac:dyDescent="0.25">
      <c r="A105" s="122"/>
      <c r="B105" s="134"/>
      <c r="C105" s="133" t="s">
        <v>73</v>
      </c>
      <c r="D105" s="133"/>
      <c r="E105" s="133"/>
      <c r="F105" s="133"/>
      <c r="G105" s="133"/>
      <c r="H105" s="132"/>
      <c r="I105" s="130"/>
      <c r="J105" s="130"/>
      <c r="K105" s="130"/>
      <c r="L105" s="131"/>
      <c r="M105" s="130"/>
      <c r="N105" s="129">
        <v>8141.19</v>
      </c>
      <c r="O105" s="130"/>
      <c r="P105" s="127">
        <v>6512.95</v>
      </c>
      <c r="GO105" s="119"/>
      <c r="GP105" s="120"/>
      <c r="GQ105" s="120"/>
      <c r="GR105" s="120"/>
      <c r="GS105" s="120"/>
      <c r="GT105" s="120"/>
      <c r="GV105" s="79"/>
      <c r="GW105" s="79"/>
      <c r="GX105" s="79"/>
      <c r="GY105" s="252"/>
      <c r="GZ105" s="120"/>
      <c r="HA105" s="79"/>
      <c r="HB105" s="79"/>
      <c r="HC105" s="120" t="s">
        <v>73</v>
      </c>
    </row>
    <row r="106" spans="1:211" s="74" customFormat="1" ht="22.5" x14ac:dyDescent="0.25">
      <c r="A106" s="143" t="s">
        <v>37</v>
      </c>
      <c r="B106" s="142" t="s">
        <v>274</v>
      </c>
      <c r="C106" s="258" t="s">
        <v>272</v>
      </c>
      <c r="D106" s="258"/>
      <c r="E106" s="258"/>
      <c r="F106" s="258"/>
      <c r="G106" s="258"/>
      <c r="H106" s="132" t="s">
        <v>273</v>
      </c>
      <c r="I106" s="130">
        <v>0.75</v>
      </c>
      <c r="J106" s="138">
        <v>1</v>
      </c>
      <c r="K106" s="180">
        <v>0.75</v>
      </c>
      <c r="L106" s="131"/>
      <c r="M106" s="130"/>
      <c r="N106" s="272"/>
      <c r="O106" s="130"/>
      <c r="P106" s="165"/>
      <c r="GO106" s="119"/>
      <c r="GP106" s="120" t="s">
        <v>272</v>
      </c>
      <c r="GQ106" s="120" t="s">
        <v>51</v>
      </c>
      <c r="GR106" s="120" t="s">
        <v>51</v>
      </c>
      <c r="GS106" s="120" t="s">
        <v>51</v>
      </c>
      <c r="GT106" s="120" t="s">
        <v>51</v>
      </c>
      <c r="GV106" s="79"/>
      <c r="GW106" s="79"/>
      <c r="GX106" s="79"/>
      <c r="GY106" s="252"/>
      <c r="GZ106" s="120"/>
      <c r="HA106" s="79"/>
      <c r="HB106" s="79"/>
      <c r="HC106" s="120"/>
    </row>
    <row r="107" spans="1:211" s="74" customFormat="1" ht="56.25" x14ac:dyDescent="0.25">
      <c r="A107" s="137"/>
      <c r="B107" s="104" t="s">
        <v>233</v>
      </c>
      <c r="C107" s="136" t="s">
        <v>232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5"/>
      <c r="GO107" s="119"/>
      <c r="GP107" s="120"/>
      <c r="GQ107" s="120"/>
      <c r="GR107" s="120"/>
      <c r="GS107" s="120"/>
      <c r="GT107" s="120"/>
      <c r="GU107" s="68" t="s">
        <v>232</v>
      </c>
      <c r="GV107" s="79"/>
      <c r="GW107" s="79"/>
      <c r="GX107" s="79"/>
      <c r="GY107" s="252"/>
      <c r="GZ107" s="120"/>
      <c r="HA107" s="79"/>
      <c r="HB107" s="79"/>
      <c r="HC107" s="120"/>
    </row>
    <row r="108" spans="1:211" s="74" customFormat="1" ht="22.5" x14ac:dyDescent="0.25">
      <c r="A108" s="137"/>
      <c r="B108" s="104" t="s">
        <v>271</v>
      </c>
      <c r="C108" s="136" t="s">
        <v>270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5"/>
      <c r="GO108" s="119"/>
      <c r="GP108" s="120"/>
      <c r="GQ108" s="120"/>
      <c r="GR108" s="120"/>
      <c r="GS108" s="120"/>
      <c r="GT108" s="120"/>
      <c r="GU108" s="68" t="s">
        <v>270</v>
      </c>
      <c r="GV108" s="79"/>
      <c r="GW108" s="79"/>
      <c r="GX108" s="79"/>
      <c r="GY108" s="252"/>
      <c r="GZ108" s="120"/>
      <c r="HA108" s="79"/>
      <c r="HB108" s="79"/>
      <c r="HC108" s="120"/>
    </row>
    <row r="109" spans="1:211" s="74" customFormat="1" ht="15" x14ac:dyDescent="0.25">
      <c r="A109" s="137"/>
      <c r="B109" s="104"/>
      <c r="C109" s="136" t="s">
        <v>315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5"/>
      <c r="GO109" s="119"/>
      <c r="GP109" s="120"/>
      <c r="GQ109" s="120"/>
      <c r="GR109" s="120"/>
      <c r="GS109" s="120"/>
      <c r="GT109" s="120"/>
      <c r="GU109" s="68" t="s">
        <v>315</v>
      </c>
      <c r="GV109" s="79"/>
      <c r="GW109" s="79"/>
      <c r="GX109" s="79"/>
      <c r="GY109" s="252"/>
      <c r="GZ109" s="120"/>
      <c r="HA109" s="79"/>
      <c r="HB109" s="79"/>
      <c r="HC109" s="120"/>
    </row>
    <row r="110" spans="1:211" s="74" customFormat="1" ht="15" x14ac:dyDescent="0.25">
      <c r="A110" s="137"/>
      <c r="B110" s="104"/>
      <c r="C110" s="136" t="s">
        <v>314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5"/>
      <c r="GO110" s="119"/>
      <c r="GP110" s="120"/>
      <c r="GQ110" s="120"/>
      <c r="GR110" s="120"/>
      <c r="GS110" s="120"/>
      <c r="GT110" s="120"/>
      <c r="GU110" s="68" t="s">
        <v>314</v>
      </c>
      <c r="GV110" s="79"/>
      <c r="GW110" s="79"/>
      <c r="GX110" s="79"/>
      <c r="GY110" s="252"/>
      <c r="GZ110" s="120"/>
      <c r="HA110" s="79"/>
      <c r="HB110" s="79"/>
      <c r="HC110" s="120"/>
    </row>
    <row r="111" spans="1:211" s="74" customFormat="1" ht="15" x14ac:dyDescent="0.25">
      <c r="A111" s="137"/>
      <c r="B111" s="104"/>
      <c r="C111" s="136" t="s">
        <v>74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5"/>
      <c r="GO111" s="119"/>
      <c r="GP111" s="120"/>
      <c r="GQ111" s="120"/>
      <c r="GR111" s="120"/>
      <c r="GS111" s="120"/>
      <c r="GT111" s="120"/>
      <c r="GU111" s="68" t="s">
        <v>74</v>
      </c>
      <c r="GV111" s="79"/>
      <c r="GW111" s="79"/>
      <c r="GX111" s="79"/>
      <c r="GY111" s="252"/>
      <c r="GZ111" s="120"/>
      <c r="HA111" s="79"/>
      <c r="HB111" s="79"/>
      <c r="HC111" s="120"/>
    </row>
    <row r="112" spans="1:211" s="74" customFormat="1" ht="15" x14ac:dyDescent="0.25">
      <c r="A112" s="270"/>
      <c r="B112" s="262" t="s">
        <v>22</v>
      </c>
      <c r="C112" s="222" t="s">
        <v>231</v>
      </c>
      <c r="D112" s="222"/>
      <c r="E112" s="222"/>
      <c r="F112" s="222"/>
      <c r="G112" s="222"/>
      <c r="H112" s="261" t="s">
        <v>94</v>
      </c>
      <c r="I112" s="87"/>
      <c r="J112" s="87"/>
      <c r="K112" s="266">
        <v>16.102686599999998</v>
      </c>
      <c r="L112" s="77"/>
      <c r="M112" s="87"/>
      <c r="N112" s="77"/>
      <c r="O112" s="87"/>
      <c r="P112" s="259">
        <v>7427.53</v>
      </c>
      <c r="GO112" s="119"/>
      <c r="GP112" s="120"/>
      <c r="GQ112" s="120"/>
      <c r="GR112" s="120"/>
      <c r="GS112" s="120"/>
      <c r="GT112" s="120"/>
      <c r="GV112" s="79" t="s">
        <v>231</v>
      </c>
      <c r="GW112" s="79"/>
      <c r="GX112" s="79"/>
      <c r="GY112" s="252"/>
      <c r="GZ112" s="120"/>
      <c r="HA112" s="79"/>
      <c r="HB112" s="79"/>
      <c r="HC112" s="120"/>
    </row>
    <row r="113" spans="1:211" s="74" customFormat="1" ht="15" x14ac:dyDescent="0.25">
      <c r="A113" s="269"/>
      <c r="B113" s="262" t="s">
        <v>230</v>
      </c>
      <c r="C113" s="222" t="s">
        <v>229</v>
      </c>
      <c r="D113" s="222"/>
      <c r="E113" s="222"/>
      <c r="F113" s="222"/>
      <c r="G113" s="222"/>
      <c r="H113" s="261" t="s">
        <v>94</v>
      </c>
      <c r="I113" s="260">
        <v>11</v>
      </c>
      <c r="J113" s="266">
        <v>1.9518408</v>
      </c>
      <c r="K113" s="266">
        <v>16.102686599999998</v>
      </c>
      <c r="L113" s="66"/>
      <c r="M113" s="149"/>
      <c r="N113" s="265">
        <v>461.26</v>
      </c>
      <c r="O113" s="87"/>
      <c r="P113" s="259">
        <v>7427.53</v>
      </c>
      <c r="Q113" s="264"/>
      <c r="R113" s="264"/>
      <c r="GO113" s="119"/>
      <c r="GP113" s="120"/>
      <c r="GQ113" s="120"/>
      <c r="GR113" s="120"/>
      <c r="GS113" s="120"/>
      <c r="GT113" s="120"/>
      <c r="GV113" s="79"/>
      <c r="GW113" s="79" t="s">
        <v>229</v>
      </c>
      <c r="GX113" s="79"/>
      <c r="GY113" s="252"/>
      <c r="GZ113" s="120"/>
      <c r="HA113" s="79"/>
      <c r="HB113" s="79"/>
      <c r="HC113" s="120"/>
    </row>
    <row r="114" spans="1:211" s="74" customFormat="1" ht="15" x14ac:dyDescent="0.25">
      <c r="A114" s="270"/>
      <c r="B114" s="262" t="s">
        <v>23</v>
      </c>
      <c r="C114" s="222" t="s">
        <v>228</v>
      </c>
      <c r="D114" s="222"/>
      <c r="E114" s="222"/>
      <c r="F114" s="222"/>
      <c r="G114" s="222"/>
      <c r="H114" s="261"/>
      <c r="I114" s="87"/>
      <c r="J114" s="87"/>
      <c r="K114" s="87"/>
      <c r="L114" s="77"/>
      <c r="M114" s="87"/>
      <c r="N114" s="77"/>
      <c r="O114" s="87"/>
      <c r="P114" s="273">
        <v>309.61</v>
      </c>
      <c r="GO114" s="119"/>
      <c r="GP114" s="120"/>
      <c r="GQ114" s="120"/>
      <c r="GR114" s="120"/>
      <c r="GS114" s="120"/>
      <c r="GT114" s="120"/>
      <c r="GV114" s="79" t="s">
        <v>228</v>
      </c>
      <c r="GW114" s="79"/>
      <c r="GX114" s="79"/>
      <c r="GY114" s="252"/>
      <c r="GZ114" s="120"/>
      <c r="HA114" s="79"/>
      <c r="HB114" s="79"/>
      <c r="HC114" s="120"/>
    </row>
    <row r="115" spans="1:211" s="74" customFormat="1" ht="15" x14ac:dyDescent="0.25">
      <c r="A115" s="270"/>
      <c r="B115" s="262"/>
      <c r="C115" s="222" t="s">
        <v>267</v>
      </c>
      <c r="D115" s="222"/>
      <c r="E115" s="222"/>
      <c r="F115" s="222"/>
      <c r="G115" s="222"/>
      <c r="H115" s="261" t="s">
        <v>94</v>
      </c>
      <c r="I115" s="87"/>
      <c r="J115" s="87"/>
      <c r="K115" s="266">
        <v>0.42039650000000001</v>
      </c>
      <c r="L115" s="77"/>
      <c r="M115" s="87"/>
      <c r="N115" s="77"/>
      <c r="O115" s="87"/>
      <c r="P115" s="273">
        <v>218.35</v>
      </c>
      <c r="GO115" s="119"/>
      <c r="GP115" s="120"/>
      <c r="GQ115" s="120"/>
      <c r="GR115" s="120"/>
      <c r="GS115" s="120"/>
      <c r="GT115" s="120"/>
      <c r="GV115" s="79" t="s">
        <v>267</v>
      </c>
      <c r="GW115" s="79"/>
      <c r="GX115" s="79"/>
      <c r="GY115" s="252"/>
      <c r="GZ115" s="120"/>
      <c r="HA115" s="79"/>
      <c r="HB115" s="79"/>
      <c r="HC115" s="120"/>
    </row>
    <row r="116" spans="1:211" s="74" customFormat="1" ht="15" x14ac:dyDescent="0.25">
      <c r="A116" s="269"/>
      <c r="B116" s="262" t="s">
        <v>266</v>
      </c>
      <c r="C116" s="222" t="s">
        <v>265</v>
      </c>
      <c r="D116" s="222"/>
      <c r="E116" s="222"/>
      <c r="F116" s="222"/>
      <c r="G116" s="222"/>
      <c r="H116" s="261" t="s">
        <v>226</v>
      </c>
      <c r="I116" s="268">
        <v>0.56000000000000005</v>
      </c>
      <c r="J116" s="271">
        <v>1.0009440000000001</v>
      </c>
      <c r="K116" s="266">
        <v>0.42039650000000001</v>
      </c>
      <c r="L116" s="66"/>
      <c r="M116" s="149"/>
      <c r="N116" s="265">
        <v>736.47</v>
      </c>
      <c r="O116" s="87"/>
      <c r="P116" s="259">
        <v>309.61</v>
      </c>
      <c r="Q116" s="264"/>
      <c r="R116" s="264"/>
      <c r="GO116" s="119"/>
      <c r="GP116" s="120"/>
      <c r="GQ116" s="120"/>
      <c r="GR116" s="120"/>
      <c r="GS116" s="120"/>
      <c r="GT116" s="120"/>
      <c r="GV116" s="79"/>
      <c r="GW116" s="79" t="s">
        <v>265</v>
      </c>
      <c r="GX116" s="79"/>
      <c r="GY116" s="252"/>
      <c r="GZ116" s="120"/>
      <c r="HA116" s="79"/>
      <c r="HB116" s="79"/>
      <c r="HC116" s="120"/>
    </row>
    <row r="117" spans="1:211" s="74" customFormat="1" ht="15" x14ac:dyDescent="0.25">
      <c r="A117" s="263"/>
      <c r="B117" s="262" t="s">
        <v>264</v>
      </c>
      <c r="C117" s="222" t="s">
        <v>263</v>
      </c>
      <c r="D117" s="222"/>
      <c r="E117" s="222"/>
      <c r="F117" s="222"/>
      <c r="G117" s="222"/>
      <c r="H117" s="261" t="s">
        <v>94</v>
      </c>
      <c r="I117" s="268">
        <v>0.56000000000000005</v>
      </c>
      <c r="J117" s="271">
        <v>1.0009440000000001</v>
      </c>
      <c r="K117" s="266">
        <v>0.42039650000000001</v>
      </c>
      <c r="L117" s="77"/>
      <c r="M117" s="87"/>
      <c r="N117" s="284">
        <v>519.4</v>
      </c>
      <c r="O117" s="87"/>
      <c r="P117" s="273">
        <v>218.35</v>
      </c>
      <c r="GO117" s="119"/>
      <c r="GP117" s="120"/>
      <c r="GQ117" s="120"/>
      <c r="GR117" s="120"/>
      <c r="GS117" s="120"/>
      <c r="GT117" s="120"/>
      <c r="GV117" s="79"/>
      <c r="GW117" s="79"/>
      <c r="GX117" s="79" t="s">
        <v>263</v>
      </c>
      <c r="GY117" s="252"/>
      <c r="GZ117" s="120"/>
      <c r="HA117" s="79"/>
      <c r="HB117" s="79"/>
      <c r="HC117" s="120"/>
    </row>
    <row r="118" spans="1:211" s="74" customFormat="1" ht="15" x14ac:dyDescent="0.25">
      <c r="A118" s="270"/>
      <c r="B118" s="262" t="s">
        <v>119</v>
      </c>
      <c r="C118" s="222" t="s">
        <v>224</v>
      </c>
      <c r="D118" s="222"/>
      <c r="E118" s="222"/>
      <c r="F118" s="222"/>
      <c r="G118" s="222"/>
      <c r="H118" s="261"/>
      <c r="I118" s="87"/>
      <c r="J118" s="87"/>
      <c r="K118" s="87"/>
      <c r="L118" s="77"/>
      <c r="M118" s="87"/>
      <c r="N118" s="77"/>
      <c r="O118" s="87"/>
      <c r="P118" s="273">
        <v>0</v>
      </c>
      <c r="GO118" s="119"/>
      <c r="GP118" s="120"/>
      <c r="GQ118" s="120"/>
      <c r="GR118" s="120"/>
      <c r="GS118" s="120"/>
      <c r="GT118" s="120"/>
      <c r="GV118" s="79" t="s">
        <v>224</v>
      </c>
      <c r="GW118" s="79"/>
      <c r="GX118" s="79"/>
      <c r="GY118" s="252"/>
      <c r="GZ118" s="120"/>
      <c r="HA118" s="79"/>
      <c r="HB118" s="79"/>
      <c r="HC118" s="120"/>
    </row>
    <row r="119" spans="1:211" s="74" customFormat="1" ht="22.5" x14ac:dyDescent="0.25">
      <c r="A119" s="269"/>
      <c r="B119" s="262" t="s">
        <v>262</v>
      </c>
      <c r="C119" s="222" t="s">
        <v>261</v>
      </c>
      <c r="D119" s="222"/>
      <c r="E119" s="222"/>
      <c r="F119" s="222"/>
      <c r="G119" s="222"/>
      <c r="H119" s="261" t="s">
        <v>248</v>
      </c>
      <c r="I119" s="283">
        <v>3.0000000000000001E-3</v>
      </c>
      <c r="J119" s="260">
        <v>0</v>
      </c>
      <c r="K119" s="260">
        <v>0</v>
      </c>
      <c r="L119" s="154">
        <v>105095.7</v>
      </c>
      <c r="M119" s="163">
        <v>1.22</v>
      </c>
      <c r="N119" s="265">
        <v>128216.75</v>
      </c>
      <c r="O119" s="87"/>
      <c r="P119" s="259">
        <v>0</v>
      </c>
      <c r="Q119" s="264"/>
      <c r="R119" s="264"/>
      <c r="GO119" s="119"/>
      <c r="GP119" s="120"/>
      <c r="GQ119" s="120"/>
      <c r="GR119" s="120"/>
      <c r="GS119" s="120"/>
      <c r="GT119" s="120"/>
      <c r="GV119" s="79"/>
      <c r="GW119" s="79" t="s">
        <v>261</v>
      </c>
      <c r="GX119" s="79"/>
      <c r="GY119" s="252"/>
      <c r="GZ119" s="120"/>
      <c r="HA119" s="79"/>
      <c r="HB119" s="79"/>
      <c r="HC119" s="120"/>
    </row>
    <row r="120" spans="1:211" s="74" customFormat="1" ht="15" x14ac:dyDescent="0.25">
      <c r="A120" s="282" t="s">
        <v>260</v>
      </c>
      <c r="B120" s="281" t="s">
        <v>259</v>
      </c>
      <c r="C120" s="280" t="s">
        <v>258</v>
      </c>
      <c r="D120" s="280"/>
      <c r="E120" s="280"/>
      <c r="F120" s="280"/>
      <c r="G120" s="280"/>
      <c r="H120" s="279" t="s">
        <v>235</v>
      </c>
      <c r="I120" s="278">
        <v>105</v>
      </c>
      <c r="J120" s="278">
        <v>0</v>
      </c>
      <c r="K120" s="278">
        <v>0</v>
      </c>
      <c r="L120" s="277"/>
      <c r="M120" s="276"/>
      <c r="N120" s="277"/>
      <c r="O120" s="276"/>
      <c r="P120" s="275"/>
      <c r="GO120" s="119"/>
      <c r="GP120" s="120"/>
      <c r="GQ120" s="120"/>
      <c r="GR120" s="120"/>
      <c r="GS120" s="120"/>
      <c r="GT120" s="120"/>
      <c r="GV120" s="79"/>
      <c r="GW120" s="79"/>
      <c r="GX120" s="79"/>
      <c r="GY120" s="252" t="s">
        <v>258</v>
      </c>
      <c r="GZ120" s="120"/>
      <c r="HA120" s="79"/>
      <c r="HB120" s="79"/>
      <c r="HC120" s="120"/>
    </row>
    <row r="121" spans="1:211" s="74" customFormat="1" ht="15" x14ac:dyDescent="0.25">
      <c r="A121" s="105"/>
      <c r="B121" s="104"/>
      <c r="C121" s="133" t="s">
        <v>223</v>
      </c>
      <c r="D121" s="133"/>
      <c r="E121" s="133"/>
      <c r="F121" s="133"/>
      <c r="G121" s="133"/>
      <c r="H121" s="132"/>
      <c r="I121" s="130"/>
      <c r="J121" s="130"/>
      <c r="K121" s="130"/>
      <c r="L121" s="131"/>
      <c r="M121" s="130"/>
      <c r="N121" s="129"/>
      <c r="O121" s="130"/>
      <c r="P121" s="127">
        <v>7955.49</v>
      </c>
      <c r="Q121" s="264"/>
      <c r="R121" s="264"/>
      <c r="GO121" s="119"/>
      <c r="GP121" s="120"/>
      <c r="GQ121" s="120"/>
      <c r="GR121" s="120"/>
      <c r="GS121" s="120"/>
      <c r="GT121" s="120"/>
      <c r="GV121" s="79"/>
      <c r="GW121" s="79"/>
      <c r="GX121" s="79"/>
      <c r="GY121" s="252"/>
      <c r="GZ121" s="120" t="s">
        <v>223</v>
      </c>
      <c r="HA121" s="79"/>
      <c r="HB121" s="79"/>
      <c r="HC121" s="120"/>
    </row>
    <row r="122" spans="1:211" s="74" customFormat="1" ht="15" x14ac:dyDescent="0.25">
      <c r="A122" s="263"/>
      <c r="B122" s="262"/>
      <c r="C122" s="222" t="s">
        <v>91</v>
      </c>
      <c r="D122" s="222"/>
      <c r="E122" s="222"/>
      <c r="F122" s="222"/>
      <c r="G122" s="222"/>
      <c r="H122" s="261"/>
      <c r="I122" s="87"/>
      <c r="J122" s="87"/>
      <c r="K122" s="87"/>
      <c r="L122" s="77"/>
      <c r="M122" s="87"/>
      <c r="N122" s="77"/>
      <c r="O122" s="87"/>
      <c r="P122" s="259">
        <v>7645.88</v>
      </c>
      <c r="GO122" s="119"/>
      <c r="GP122" s="120"/>
      <c r="GQ122" s="120"/>
      <c r="GR122" s="120"/>
      <c r="GS122" s="120"/>
      <c r="GT122" s="120"/>
      <c r="GV122" s="79"/>
      <c r="GW122" s="79"/>
      <c r="GX122" s="79"/>
      <c r="GY122" s="252"/>
      <c r="GZ122" s="120"/>
      <c r="HA122" s="79"/>
      <c r="HB122" s="79" t="s">
        <v>91</v>
      </c>
      <c r="HC122" s="120"/>
    </row>
    <row r="123" spans="1:211" s="74" customFormat="1" ht="15" x14ac:dyDescent="0.25">
      <c r="A123" s="263"/>
      <c r="B123" s="262" t="s">
        <v>257</v>
      </c>
      <c r="C123" s="222" t="s">
        <v>256</v>
      </c>
      <c r="D123" s="222"/>
      <c r="E123" s="222"/>
      <c r="F123" s="222"/>
      <c r="G123" s="222"/>
      <c r="H123" s="261" t="s">
        <v>89</v>
      </c>
      <c r="I123" s="260">
        <v>97</v>
      </c>
      <c r="J123" s="87"/>
      <c r="K123" s="260">
        <v>97</v>
      </c>
      <c r="L123" s="77"/>
      <c r="M123" s="87"/>
      <c r="N123" s="77"/>
      <c r="O123" s="87"/>
      <c r="P123" s="259">
        <v>7416.5</v>
      </c>
      <c r="GO123" s="119"/>
      <c r="GP123" s="120"/>
      <c r="GQ123" s="120"/>
      <c r="GR123" s="120"/>
      <c r="GS123" s="120"/>
      <c r="GT123" s="120"/>
      <c r="GV123" s="79"/>
      <c r="GW123" s="79"/>
      <c r="GX123" s="79"/>
      <c r="GY123" s="252"/>
      <c r="GZ123" s="120"/>
      <c r="HA123" s="79"/>
      <c r="HB123" s="79" t="s">
        <v>256</v>
      </c>
      <c r="HC123" s="120"/>
    </row>
    <row r="124" spans="1:211" s="74" customFormat="1" ht="15" x14ac:dyDescent="0.25">
      <c r="A124" s="263"/>
      <c r="B124" s="262" t="s">
        <v>255</v>
      </c>
      <c r="C124" s="222" t="s">
        <v>254</v>
      </c>
      <c r="D124" s="222"/>
      <c r="E124" s="222"/>
      <c r="F124" s="222"/>
      <c r="G124" s="222"/>
      <c r="H124" s="261" t="s">
        <v>89</v>
      </c>
      <c r="I124" s="260">
        <v>55</v>
      </c>
      <c r="J124" s="87"/>
      <c r="K124" s="260">
        <v>55</v>
      </c>
      <c r="L124" s="77"/>
      <c r="M124" s="87"/>
      <c r="N124" s="77"/>
      <c r="O124" s="87"/>
      <c r="P124" s="259">
        <v>4205.2299999999996</v>
      </c>
      <c r="GO124" s="119"/>
      <c r="GP124" s="120"/>
      <c r="GQ124" s="120"/>
      <c r="GR124" s="120"/>
      <c r="GS124" s="120"/>
      <c r="GT124" s="120"/>
      <c r="GV124" s="79"/>
      <c r="GW124" s="79"/>
      <c r="GX124" s="79"/>
      <c r="GY124" s="252"/>
      <c r="GZ124" s="120"/>
      <c r="HA124" s="79"/>
      <c r="HB124" s="79" t="s">
        <v>254</v>
      </c>
      <c r="HC124" s="120"/>
    </row>
    <row r="125" spans="1:211" s="74" customFormat="1" ht="15" x14ac:dyDescent="0.25">
      <c r="A125" s="122"/>
      <c r="B125" s="134"/>
      <c r="C125" s="133" t="s">
        <v>73</v>
      </c>
      <c r="D125" s="133"/>
      <c r="E125" s="133"/>
      <c r="F125" s="133"/>
      <c r="G125" s="133"/>
      <c r="H125" s="132"/>
      <c r="I125" s="130"/>
      <c r="J125" s="130"/>
      <c r="K125" s="130"/>
      <c r="L125" s="131"/>
      <c r="M125" s="130"/>
      <c r="N125" s="129">
        <v>26102.959999999999</v>
      </c>
      <c r="O125" s="130"/>
      <c r="P125" s="127">
        <v>19577.22</v>
      </c>
      <c r="GO125" s="119"/>
      <c r="GP125" s="120"/>
      <c r="GQ125" s="120"/>
      <c r="GR125" s="120"/>
      <c r="GS125" s="120"/>
      <c r="GT125" s="120"/>
      <c r="GV125" s="79"/>
      <c r="GW125" s="79"/>
      <c r="GX125" s="79"/>
      <c r="GY125" s="252"/>
      <c r="GZ125" s="120"/>
      <c r="HA125" s="79"/>
      <c r="HB125" s="79"/>
      <c r="HC125" s="120" t="s">
        <v>73</v>
      </c>
    </row>
    <row r="126" spans="1:211" s="74" customFormat="1" ht="22.5" x14ac:dyDescent="0.25">
      <c r="A126" s="143" t="s">
        <v>38</v>
      </c>
      <c r="B126" s="142" t="s">
        <v>252</v>
      </c>
      <c r="C126" s="258" t="s">
        <v>251</v>
      </c>
      <c r="D126" s="258"/>
      <c r="E126" s="258"/>
      <c r="F126" s="258"/>
      <c r="G126" s="258"/>
      <c r="H126" s="132" t="s">
        <v>248</v>
      </c>
      <c r="I126" s="130">
        <v>0.22500000000000001</v>
      </c>
      <c r="J126" s="138">
        <v>1</v>
      </c>
      <c r="K126" s="141">
        <v>0.22500000000000001</v>
      </c>
      <c r="L126" s="131"/>
      <c r="M126" s="130"/>
      <c r="N126" s="272"/>
      <c r="O126" s="130"/>
      <c r="P126" s="165"/>
      <c r="GO126" s="119"/>
      <c r="GP126" s="120" t="s">
        <v>251</v>
      </c>
      <c r="GQ126" s="120" t="s">
        <v>51</v>
      </c>
      <c r="GR126" s="120" t="s">
        <v>51</v>
      </c>
      <c r="GS126" s="120" t="s">
        <v>51</v>
      </c>
      <c r="GT126" s="120" t="s">
        <v>51</v>
      </c>
      <c r="GV126" s="79"/>
      <c r="GW126" s="79"/>
      <c r="GX126" s="79"/>
      <c r="GY126" s="252"/>
      <c r="GZ126" s="120"/>
      <c r="HA126" s="79"/>
      <c r="HB126" s="79"/>
      <c r="HC126" s="120"/>
    </row>
    <row r="127" spans="1:211" s="74" customFormat="1" ht="56.25" x14ac:dyDescent="0.25">
      <c r="A127" s="137"/>
      <c r="B127" s="104" t="s">
        <v>233</v>
      </c>
      <c r="C127" s="136" t="s">
        <v>232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5"/>
      <c r="GO127" s="119"/>
      <c r="GP127" s="120"/>
      <c r="GQ127" s="120"/>
      <c r="GR127" s="120"/>
      <c r="GS127" s="120"/>
      <c r="GT127" s="120"/>
      <c r="GU127" s="68" t="s">
        <v>232</v>
      </c>
      <c r="GV127" s="79"/>
      <c r="GW127" s="79"/>
      <c r="GX127" s="79"/>
      <c r="GY127" s="252"/>
      <c r="GZ127" s="120"/>
      <c r="HA127" s="79"/>
      <c r="HB127" s="79"/>
      <c r="HC127" s="120"/>
    </row>
    <row r="128" spans="1:211" s="74" customFormat="1" ht="15" x14ac:dyDescent="0.25">
      <c r="A128" s="137"/>
      <c r="B128" s="104"/>
      <c r="C128" s="136" t="s">
        <v>74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5"/>
      <c r="GO128" s="119"/>
      <c r="GP128" s="120"/>
      <c r="GQ128" s="120"/>
      <c r="GR128" s="120"/>
      <c r="GS128" s="120"/>
      <c r="GT128" s="120"/>
      <c r="GU128" s="68" t="s">
        <v>74</v>
      </c>
      <c r="GV128" s="79"/>
      <c r="GW128" s="79"/>
      <c r="GX128" s="79"/>
      <c r="GY128" s="252"/>
      <c r="GZ128" s="120"/>
      <c r="HA128" s="79"/>
      <c r="HB128" s="79"/>
      <c r="HC128" s="120"/>
    </row>
    <row r="129" spans="1:211" s="74" customFormat="1" ht="15" x14ac:dyDescent="0.25">
      <c r="A129" s="270"/>
      <c r="B129" s="262" t="s">
        <v>22</v>
      </c>
      <c r="C129" s="222" t="s">
        <v>231</v>
      </c>
      <c r="D129" s="222"/>
      <c r="E129" s="222"/>
      <c r="F129" s="222"/>
      <c r="G129" s="222"/>
      <c r="H129" s="261" t="s">
        <v>94</v>
      </c>
      <c r="I129" s="87"/>
      <c r="J129" s="87"/>
      <c r="K129" s="271">
        <v>0.48259800000000003</v>
      </c>
      <c r="L129" s="77"/>
      <c r="M129" s="87"/>
      <c r="N129" s="77"/>
      <c r="O129" s="87"/>
      <c r="P129" s="273">
        <v>203.89</v>
      </c>
      <c r="GO129" s="119"/>
      <c r="GP129" s="120"/>
      <c r="GQ129" s="120"/>
      <c r="GR129" s="120"/>
      <c r="GS129" s="120"/>
      <c r="GT129" s="120"/>
      <c r="GV129" s="79" t="s">
        <v>231</v>
      </c>
      <c r="GW129" s="79"/>
      <c r="GX129" s="79"/>
      <c r="GY129" s="252"/>
      <c r="GZ129" s="120"/>
      <c r="HA129" s="79"/>
      <c r="HB129" s="79"/>
      <c r="HC129" s="120"/>
    </row>
    <row r="130" spans="1:211" s="74" customFormat="1" ht="15" x14ac:dyDescent="0.25">
      <c r="A130" s="269"/>
      <c r="B130" s="262" t="s">
        <v>246</v>
      </c>
      <c r="C130" s="222" t="s">
        <v>245</v>
      </c>
      <c r="D130" s="222"/>
      <c r="E130" s="222"/>
      <c r="F130" s="222"/>
      <c r="G130" s="222"/>
      <c r="H130" s="261" t="s">
        <v>94</v>
      </c>
      <c r="I130" s="274">
        <v>1.5</v>
      </c>
      <c r="J130" s="285">
        <v>1.4299200000000001</v>
      </c>
      <c r="K130" s="271">
        <v>0.48259800000000003</v>
      </c>
      <c r="L130" s="66"/>
      <c r="M130" s="149"/>
      <c r="N130" s="265">
        <v>422.49</v>
      </c>
      <c r="O130" s="87"/>
      <c r="P130" s="259">
        <v>203.89</v>
      </c>
      <c r="Q130" s="264"/>
      <c r="R130" s="264"/>
      <c r="GO130" s="119"/>
      <c r="GP130" s="120"/>
      <c r="GQ130" s="120"/>
      <c r="GR130" s="120"/>
      <c r="GS130" s="120"/>
      <c r="GT130" s="120"/>
      <c r="GV130" s="79"/>
      <c r="GW130" s="79" t="s">
        <v>245</v>
      </c>
      <c r="GX130" s="79"/>
      <c r="GY130" s="252"/>
      <c r="GZ130" s="120"/>
      <c r="HA130" s="79"/>
      <c r="HB130" s="79"/>
      <c r="HC130" s="120"/>
    </row>
    <row r="131" spans="1:211" s="74" customFormat="1" ht="15" x14ac:dyDescent="0.25">
      <c r="A131" s="105"/>
      <c r="B131" s="104"/>
      <c r="C131" s="133" t="s">
        <v>223</v>
      </c>
      <c r="D131" s="133"/>
      <c r="E131" s="133"/>
      <c r="F131" s="133"/>
      <c r="G131" s="133"/>
      <c r="H131" s="132"/>
      <c r="I131" s="130"/>
      <c r="J131" s="130"/>
      <c r="K131" s="130"/>
      <c r="L131" s="131"/>
      <c r="M131" s="130"/>
      <c r="N131" s="129"/>
      <c r="O131" s="130"/>
      <c r="P131" s="127">
        <v>203.89</v>
      </c>
      <c r="Q131" s="264"/>
      <c r="R131" s="264"/>
      <c r="GO131" s="119"/>
      <c r="GP131" s="120"/>
      <c r="GQ131" s="120"/>
      <c r="GR131" s="120"/>
      <c r="GS131" s="120"/>
      <c r="GT131" s="120"/>
      <c r="GV131" s="79"/>
      <c r="GW131" s="79"/>
      <c r="GX131" s="79"/>
      <c r="GY131" s="252"/>
      <c r="GZ131" s="120" t="s">
        <v>223</v>
      </c>
      <c r="HA131" s="79"/>
      <c r="HB131" s="79"/>
      <c r="HC131" s="120"/>
    </row>
    <row r="132" spans="1:211" s="74" customFormat="1" ht="15" x14ac:dyDescent="0.25">
      <c r="A132" s="263"/>
      <c r="B132" s="262"/>
      <c r="C132" s="222" t="s">
        <v>91</v>
      </c>
      <c r="D132" s="222"/>
      <c r="E132" s="222"/>
      <c r="F132" s="222"/>
      <c r="G132" s="222"/>
      <c r="H132" s="261"/>
      <c r="I132" s="87"/>
      <c r="J132" s="87"/>
      <c r="K132" s="87"/>
      <c r="L132" s="77"/>
      <c r="M132" s="87"/>
      <c r="N132" s="77"/>
      <c r="O132" s="87"/>
      <c r="P132" s="273">
        <v>203.89</v>
      </c>
      <c r="GO132" s="119"/>
      <c r="GP132" s="120"/>
      <c r="GQ132" s="120"/>
      <c r="GR132" s="120"/>
      <c r="GS132" s="120"/>
      <c r="GT132" s="120"/>
      <c r="GV132" s="79"/>
      <c r="GW132" s="79"/>
      <c r="GX132" s="79"/>
      <c r="GY132" s="252"/>
      <c r="GZ132" s="120"/>
      <c r="HA132" s="79"/>
      <c r="HB132" s="79" t="s">
        <v>91</v>
      </c>
      <c r="HC132" s="120"/>
    </row>
    <row r="133" spans="1:211" s="74" customFormat="1" ht="33.75" x14ac:dyDescent="0.25">
      <c r="A133" s="263"/>
      <c r="B133" s="262" t="s">
        <v>222</v>
      </c>
      <c r="C133" s="222" t="s">
        <v>221</v>
      </c>
      <c r="D133" s="222"/>
      <c r="E133" s="222"/>
      <c r="F133" s="222"/>
      <c r="G133" s="222"/>
      <c r="H133" s="261" t="s">
        <v>89</v>
      </c>
      <c r="I133" s="260">
        <v>103</v>
      </c>
      <c r="J133" s="87"/>
      <c r="K133" s="260">
        <v>103</v>
      </c>
      <c r="L133" s="77"/>
      <c r="M133" s="87"/>
      <c r="N133" s="77"/>
      <c r="O133" s="87"/>
      <c r="P133" s="273">
        <v>210.01</v>
      </c>
      <c r="GO133" s="119"/>
      <c r="GP133" s="120"/>
      <c r="GQ133" s="120"/>
      <c r="GR133" s="120"/>
      <c r="GS133" s="120"/>
      <c r="GT133" s="120"/>
      <c r="GV133" s="79"/>
      <c r="GW133" s="79"/>
      <c r="GX133" s="79"/>
      <c r="GY133" s="252"/>
      <c r="GZ133" s="120"/>
      <c r="HA133" s="79"/>
      <c r="HB133" s="79" t="s">
        <v>221</v>
      </c>
      <c r="HC133" s="120"/>
    </row>
    <row r="134" spans="1:211" s="74" customFormat="1" ht="33.75" x14ac:dyDescent="0.25">
      <c r="A134" s="263"/>
      <c r="B134" s="262" t="s">
        <v>220</v>
      </c>
      <c r="C134" s="222" t="s">
        <v>219</v>
      </c>
      <c r="D134" s="222"/>
      <c r="E134" s="222"/>
      <c r="F134" s="222"/>
      <c r="G134" s="222"/>
      <c r="H134" s="261" t="s">
        <v>89</v>
      </c>
      <c r="I134" s="260">
        <v>59</v>
      </c>
      <c r="J134" s="87"/>
      <c r="K134" s="260">
        <v>59</v>
      </c>
      <c r="L134" s="77"/>
      <c r="M134" s="87"/>
      <c r="N134" s="77"/>
      <c r="O134" s="87"/>
      <c r="P134" s="273">
        <v>120.3</v>
      </c>
      <c r="GO134" s="119"/>
      <c r="GP134" s="120"/>
      <c r="GQ134" s="120"/>
      <c r="GR134" s="120"/>
      <c r="GS134" s="120"/>
      <c r="GT134" s="120"/>
      <c r="GV134" s="79"/>
      <c r="GW134" s="79"/>
      <c r="GX134" s="79"/>
      <c r="GY134" s="252"/>
      <c r="GZ134" s="120"/>
      <c r="HA134" s="79"/>
      <c r="HB134" s="79" t="s">
        <v>219</v>
      </c>
      <c r="HC134" s="120"/>
    </row>
    <row r="135" spans="1:211" s="74" customFormat="1" ht="15" x14ac:dyDescent="0.25">
      <c r="A135" s="122"/>
      <c r="B135" s="134"/>
      <c r="C135" s="133" t="s">
        <v>73</v>
      </c>
      <c r="D135" s="133"/>
      <c r="E135" s="133"/>
      <c r="F135" s="133"/>
      <c r="G135" s="133"/>
      <c r="H135" s="132"/>
      <c r="I135" s="130"/>
      <c r="J135" s="130"/>
      <c r="K135" s="130"/>
      <c r="L135" s="131"/>
      <c r="M135" s="130"/>
      <c r="N135" s="129">
        <v>2374.2199999999998</v>
      </c>
      <c r="O135" s="130"/>
      <c r="P135" s="171">
        <v>534.20000000000005</v>
      </c>
      <c r="GO135" s="119"/>
      <c r="GP135" s="120"/>
      <c r="GQ135" s="120"/>
      <c r="GR135" s="120"/>
      <c r="GS135" s="120"/>
      <c r="GT135" s="120"/>
      <c r="GV135" s="79"/>
      <c r="GW135" s="79"/>
      <c r="GX135" s="79"/>
      <c r="GY135" s="252"/>
      <c r="GZ135" s="120"/>
      <c r="HA135" s="79"/>
      <c r="HB135" s="79"/>
      <c r="HC135" s="120" t="s">
        <v>73</v>
      </c>
    </row>
    <row r="136" spans="1:211" s="74" customFormat="1" ht="33.75" x14ac:dyDescent="0.25">
      <c r="A136" s="143" t="s">
        <v>39</v>
      </c>
      <c r="B136" s="142" t="s">
        <v>249</v>
      </c>
      <c r="C136" s="258" t="s">
        <v>247</v>
      </c>
      <c r="D136" s="258"/>
      <c r="E136" s="258"/>
      <c r="F136" s="258"/>
      <c r="G136" s="258"/>
      <c r="H136" s="132" t="s">
        <v>248</v>
      </c>
      <c r="I136" s="130">
        <v>0.22500000000000001</v>
      </c>
      <c r="J136" s="138">
        <v>1</v>
      </c>
      <c r="K136" s="141">
        <v>0.22500000000000001</v>
      </c>
      <c r="L136" s="131"/>
      <c r="M136" s="130"/>
      <c r="N136" s="272"/>
      <c r="O136" s="130"/>
      <c r="P136" s="165"/>
      <c r="GO136" s="119"/>
      <c r="GP136" s="120" t="s">
        <v>247</v>
      </c>
      <c r="GQ136" s="120" t="s">
        <v>51</v>
      </c>
      <c r="GR136" s="120" t="s">
        <v>51</v>
      </c>
      <c r="GS136" s="120" t="s">
        <v>51</v>
      </c>
      <c r="GT136" s="120" t="s">
        <v>51</v>
      </c>
      <c r="GV136" s="79"/>
      <c r="GW136" s="79"/>
      <c r="GX136" s="79"/>
      <c r="GY136" s="252"/>
      <c r="GZ136" s="120"/>
      <c r="HA136" s="79"/>
      <c r="HB136" s="79"/>
      <c r="HC136" s="120"/>
    </row>
    <row r="137" spans="1:211" s="74" customFormat="1" ht="56.25" x14ac:dyDescent="0.25">
      <c r="A137" s="137"/>
      <c r="B137" s="104" t="s">
        <v>233</v>
      </c>
      <c r="C137" s="136" t="s">
        <v>232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5"/>
      <c r="GO137" s="119"/>
      <c r="GP137" s="120"/>
      <c r="GQ137" s="120"/>
      <c r="GR137" s="120"/>
      <c r="GS137" s="120"/>
      <c r="GT137" s="120"/>
      <c r="GU137" s="68" t="s">
        <v>232</v>
      </c>
      <c r="GV137" s="79"/>
      <c r="GW137" s="79"/>
      <c r="GX137" s="79"/>
      <c r="GY137" s="252"/>
      <c r="GZ137" s="120"/>
      <c r="HA137" s="79"/>
      <c r="HB137" s="79"/>
      <c r="HC137" s="120"/>
    </row>
    <row r="138" spans="1:211" s="74" customFormat="1" ht="15" x14ac:dyDescent="0.25">
      <c r="A138" s="137"/>
      <c r="B138" s="104"/>
      <c r="C138" s="136" t="s">
        <v>74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5"/>
      <c r="GO138" s="119"/>
      <c r="GP138" s="120"/>
      <c r="GQ138" s="120"/>
      <c r="GR138" s="120"/>
      <c r="GS138" s="120"/>
      <c r="GT138" s="120"/>
      <c r="GU138" s="68" t="s">
        <v>74</v>
      </c>
      <c r="GV138" s="79"/>
      <c r="GW138" s="79"/>
      <c r="GX138" s="79"/>
      <c r="GY138" s="252"/>
      <c r="GZ138" s="120"/>
      <c r="HA138" s="79"/>
      <c r="HB138" s="79"/>
      <c r="HC138" s="120"/>
    </row>
    <row r="139" spans="1:211" s="74" customFormat="1" ht="15" x14ac:dyDescent="0.25">
      <c r="A139" s="270"/>
      <c r="B139" s="262" t="s">
        <v>22</v>
      </c>
      <c r="C139" s="222" t="s">
        <v>231</v>
      </c>
      <c r="D139" s="222"/>
      <c r="E139" s="222"/>
      <c r="F139" s="222"/>
      <c r="G139" s="222"/>
      <c r="H139" s="261" t="s">
        <v>94</v>
      </c>
      <c r="I139" s="87"/>
      <c r="J139" s="87"/>
      <c r="K139" s="266">
        <v>0.1833872</v>
      </c>
      <c r="L139" s="77"/>
      <c r="M139" s="87"/>
      <c r="N139" s="77"/>
      <c r="O139" s="87"/>
      <c r="P139" s="273">
        <v>77.48</v>
      </c>
      <c r="GO139" s="119"/>
      <c r="GP139" s="120"/>
      <c r="GQ139" s="120"/>
      <c r="GR139" s="120"/>
      <c r="GS139" s="120"/>
      <c r="GT139" s="120"/>
      <c r="GV139" s="79" t="s">
        <v>231</v>
      </c>
      <c r="GW139" s="79"/>
      <c r="GX139" s="79"/>
      <c r="GY139" s="252"/>
      <c r="GZ139" s="120"/>
      <c r="HA139" s="79"/>
      <c r="HB139" s="79"/>
      <c r="HC139" s="120"/>
    </row>
    <row r="140" spans="1:211" s="74" customFormat="1" ht="15" x14ac:dyDescent="0.25">
      <c r="A140" s="269"/>
      <c r="B140" s="262" t="s">
        <v>246</v>
      </c>
      <c r="C140" s="222" t="s">
        <v>245</v>
      </c>
      <c r="D140" s="222"/>
      <c r="E140" s="222"/>
      <c r="F140" s="222"/>
      <c r="G140" s="222"/>
      <c r="H140" s="261" t="s">
        <v>94</v>
      </c>
      <c r="I140" s="268">
        <v>0.56999999999999995</v>
      </c>
      <c r="J140" s="285">
        <v>1.4299200000000001</v>
      </c>
      <c r="K140" s="266">
        <v>0.1833872</v>
      </c>
      <c r="L140" s="66"/>
      <c r="M140" s="149"/>
      <c r="N140" s="265">
        <v>422.49</v>
      </c>
      <c r="O140" s="87"/>
      <c r="P140" s="259">
        <v>77.48</v>
      </c>
      <c r="Q140" s="264"/>
      <c r="R140" s="264"/>
      <c r="GO140" s="119"/>
      <c r="GP140" s="120"/>
      <c r="GQ140" s="120"/>
      <c r="GR140" s="120"/>
      <c r="GS140" s="120"/>
      <c r="GT140" s="120"/>
      <c r="GV140" s="79"/>
      <c r="GW140" s="79" t="s">
        <v>245</v>
      </c>
      <c r="GX140" s="79"/>
      <c r="GY140" s="252"/>
      <c r="GZ140" s="120"/>
      <c r="HA140" s="79"/>
      <c r="HB140" s="79"/>
      <c r="HC140" s="120"/>
    </row>
    <row r="141" spans="1:211" s="74" customFormat="1" ht="15" x14ac:dyDescent="0.25">
      <c r="A141" s="105"/>
      <c r="B141" s="104"/>
      <c r="C141" s="133" t="s">
        <v>223</v>
      </c>
      <c r="D141" s="133"/>
      <c r="E141" s="133"/>
      <c r="F141" s="133"/>
      <c r="G141" s="133"/>
      <c r="H141" s="132"/>
      <c r="I141" s="130"/>
      <c r="J141" s="130"/>
      <c r="K141" s="130"/>
      <c r="L141" s="131"/>
      <c r="M141" s="130"/>
      <c r="N141" s="129"/>
      <c r="O141" s="130"/>
      <c r="P141" s="127">
        <v>77.48</v>
      </c>
      <c r="Q141" s="264"/>
      <c r="R141" s="264"/>
      <c r="GO141" s="119"/>
      <c r="GP141" s="120"/>
      <c r="GQ141" s="120"/>
      <c r="GR141" s="120"/>
      <c r="GS141" s="120"/>
      <c r="GT141" s="120"/>
      <c r="GV141" s="79"/>
      <c r="GW141" s="79"/>
      <c r="GX141" s="79"/>
      <c r="GY141" s="252"/>
      <c r="GZ141" s="120" t="s">
        <v>223</v>
      </c>
      <c r="HA141" s="79"/>
      <c r="HB141" s="79"/>
      <c r="HC141" s="120"/>
    </row>
    <row r="142" spans="1:211" s="74" customFormat="1" ht="15" x14ac:dyDescent="0.25">
      <c r="A142" s="263"/>
      <c r="B142" s="262"/>
      <c r="C142" s="222" t="s">
        <v>91</v>
      </c>
      <c r="D142" s="222"/>
      <c r="E142" s="222"/>
      <c r="F142" s="222"/>
      <c r="G142" s="222"/>
      <c r="H142" s="261"/>
      <c r="I142" s="87"/>
      <c r="J142" s="87"/>
      <c r="K142" s="87"/>
      <c r="L142" s="77"/>
      <c r="M142" s="87"/>
      <c r="N142" s="77"/>
      <c r="O142" s="87"/>
      <c r="P142" s="273">
        <v>77.48</v>
      </c>
      <c r="GO142" s="119"/>
      <c r="GP142" s="120"/>
      <c r="GQ142" s="120"/>
      <c r="GR142" s="120"/>
      <c r="GS142" s="120"/>
      <c r="GT142" s="120"/>
      <c r="GV142" s="79"/>
      <c r="GW142" s="79"/>
      <c r="GX142" s="79"/>
      <c r="GY142" s="252"/>
      <c r="GZ142" s="120"/>
      <c r="HA142" s="79"/>
      <c r="HB142" s="79" t="s">
        <v>91</v>
      </c>
      <c r="HC142" s="120"/>
    </row>
    <row r="143" spans="1:211" s="74" customFormat="1" ht="33.75" x14ac:dyDescent="0.25">
      <c r="A143" s="263"/>
      <c r="B143" s="262" t="s">
        <v>222</v>
      </c>
      <c r="C143" s="222" t="s">
        <v>221</v>
      </c>
      <c r="D143" s="222"/>
      <c r="E143" s="222"/>
      <c r="F143" s="222"/>
      <c r="G143" s="222"/>
      <c r="H143" s="261" t="s">
        <v>89</v>
      </c>
      <c r="I143" s="260">
        <v>103</v>
      </c>
      <c r="J143" s="87"/>
      <c r="K143" s="260">
        <v>103</v>
      </c>
      <c r="L143" s="77"/>
      <c r="M143" s="87"/>
      <c r="N143" s="77"/>
      <c r="O143" s="87"/>
      <c r="P143" s="273">
        <v>79.8</v>
      </c>
      <c r="GO143" s="119"/>
      <c r="GP143" s="120"/>
      <c r="GQ143" s="120"/>
      <c r="GR143" s="120"/>
      <c r="GS143" s="120"/>
      <c r="GT143" s="120"/>
      <c r="GV143" s="79"/>
      <c r="GW143" s="79"/>
      <c r="GX143" s="79"/>
      <c r="GY143" s="252"/>
      <c r="GZ143" s="120"/>
      <c r="HA143" s="79"/>
      <c r="HB143" s="79" t="s">
        <v>221</v>
      </c>
      <c r="HC143" s="120"/>
    </row>
    <row r="144" spans="1:211" s="74" customFormat="1" ht="33.75" x14ac:dyDescent="0.25">
      <c r="A144" s="263"/>
      <c r="B144" s="262" t="s">
        <v>220</v>
      </c>
      <c r="C144" s="222" t="s">
        <v>219</v>
      </c>
      <c r="D144" s="222"/>
      <c r="E144" s="222"/>
      <c r="F144" s="222"/>
      <c r="G144" s="222"/>
      <c r="H144" s="261" t="s">
        <v>89</v>
      </c>
      <c r="I144" s="260">
        <v>59</v>
      </c>
      <c r="J144" s="87"/>
      <c r="K144" s="260">
        <v>59</v>
      </c>
      <c r="L144" s="77"/>
      <c r="M144" s="87"/>
      <c r="N144" s="77"/>
      <c r="O144" s="87"/>
      <c r="P144" s="273">
        <v>45.71</v>
      </c>
      <c r="GO144" s="119"/>
      <c r="GP144" s="120"/>
      <c r="GQ144" s="120"/>
      <c r="GR144" s="120"/>
      <c r="GS144" s="120"/>
      <c r="GT144" s="120"/>
      <c r="GV144" s="79"/>
      <c r="GW144" s="79"/>
      <c r="GX144" s="79"/>
      <c r="GY144" s="252"/>
      <c r="GZ144" s="120"/>
      <c r="HA144" s="79"/>
      <c r="HB144" s="79" t="s">
        <v>219</v>
      </c>
      <c r="HC144" s="120"/>
    </row>
    <row r="145" spans="1:213" s="74" customFormat="1" ht="15" x14ac:dyDescent="0.25">
      <c r="A145" s="122"/>
      <c r="B145" s="134"/>
      <c r="C145" s="133" t="s">
        <v>73</v>
      </c>
      <c r="D145" s="133"/>
      <c r="E145" s="133"/>
      <c r="F145" s="133"/>
      <c r="G145" s="133"/>
      <c r="H145" s="132"/>
      <c r="I145" s="130"/>
      <c r="J145" s="130"/>
      <c r="K145" s="130"/>
      <c r="L145" s="131"/>
      <c r="M145" s="130"/>
      <c r="N145" s="140">
        <v>902.18</v>
      </c>
      <c r="O145" s="130"/>
      <c r="P145" s="171">
        <v>202.99</v>
      </c>
      <c r="GO145" s="119"/>
      <c r="GP145" s="120"/>
      <c r="GQ145" s="120"/>
      <c r="GR145" s="120"/>
      <c r="GS145" s="120"/>
      <c r="GT145" s="120"/>
      <c r="GV145" s="79"/>
      <c r="GW145" s="79"/>
      <c r="GX145" s="79"/>
      <c r="GY145" s="252"/>
      <c r="GZ145" s="120"/>
      <c r="HA145" s="79"/>
      <c r="HB145" s="79"/>
      <c r="HC145" s="120" t="s">
        <v>73</v>
      </c>
    </row>
    <row r="146" spans="1:213" s="74" customFormat="1" ht="1.5" customHeight="1" x14ac:dyDescent="0.25">
      <c r="A146" s="256"/>
      <c r="B146" s="96"/>
      <c r="C146" s="96"/>
      <c r="D146" s="96"/>
      <c r="E146" s="96"/>
      <c r="F146" s="124"/>
      <c r="G146" s="124"/>
      <c r="H146" s="124"/>
      <c r="I146" s="124"/>
      <c r="J146" s="97"/>
      <c r="K146" s="124"/>
      <c r="L146" s="97"/>
      <c r="M146" s="255"/>
      <c r="N146" s="97"/>
      <c r="O146" s="254"/>
      <c r="P146" s="253"/>
      <c r="Q146" s="247"/>
      <c r="R146" s="246"/>
      <c r="GO146" s="119"/>
      <c r="GP146" s="120"/>
      <c r="GQ146" s="120"/>
      <c r="GR146" s="120"/>
      <c r="GS146" s="120"/>
      <c r="GT146" s="120"/>
      <c r="GV146" s="79"/>
      <c r="GW146" s="79"/>
      <c r="GX146" s="79"/>
      <c r="GY146" s="252"/>
      <c r="GZ146" s="120"/>
      <c r="HA146" s="79"/>
      <c r="HB146" s="79"/>
      <c r="HC146" s="120"/>
    </row>
    <row r="147" spans="1:213" s="74" customFormat="1" ht="15" x14ac:dyDescent="0.25">
      <c r="A147" s="105"/>
      <c r="B147" s="112"/>
      <c r="C147" s="111" t="s">
        <v>313</v>
      </c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248"/>
      <c r="Q147" s="247"/>
      <c r="R147" s="246"/>
      <c r="GO147" s="119"/>
      <c r="GP147" s="120"/>
      <c r="GQ147" s="120"/>
      <c r="GR147" s="120"/>
      <c r="GS147" s="120"/>
      <c r="GT147" s="120"/>
      <c r="GV147" s="79"/>
      <c r="GW147" s="79"/>
      <c r="GX147" s="79"/>
      <c r="GY147" s="252"/>
      <c r="GZ147" s="120"/>
      <c r="HA147" s="79"/>
      <c r="HB147" s="79"/>
      <c r="HC147" s="120"/>
      <c r="HD147" s="75" t="s">
        <v>313</v>
      </c>
    </row>
    <row r="148" spans="1:213" s="74" customFormat="1" ht="15" x14ac:dyDescent="0.25">
      <c r="A148" s="105"/>
      <c r="B148" s="104"/>
      <c r="C148" s="103" t="s">
        <v>70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53">
        <v>44364.9</v>
      </c>
      <c r="Q148" s="247"/>
      <c r="R148" s="246"/>
      <c r="GO148" s="119"/>
      <c r="GP148" s="120"/>
      <c r="GQ148" s="120"/>
      <c r="GR148" s="120"/>
      <c r="GS148" s="120"/>
      <c r="GT148" s="120"/>
      <c r="GV148" s="79"/>
      <c r="GW148" s="79"/>
      <c r="GX148" s="79"/>
      <c r="GY148" s="252"/>
      <c r="GZ148" s="120"/>
      <c r="HA148" s="79"/>
      <c r="HB148" s="79"/>
      <c r="HC148" s="120"/>
      <c r="HD148" s="75"/>
      <c r="HE148" s="67" t="s">
        <v>70</v>
      </c>
    </row>
    <row r="149" spans="1:213" s="74" customFormat="1" ht="15" x14ac:dyDescent="0.25">
      <c r="A149" s="105"/>
      <c r="B149" s="104"/>
      <c r="C149" s="103" t="s">
        <v>69</v>
      </c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48"/>
      <c r="Q149" s="247"/>
      <c r="R149" s="246"/>
      <c r="GO149" s="119"/>
      <c r="GP149" s="120"/>
      <c r="GQ149" s="120"/>
      <c r="GR149" s="120"/>
      <c r="GS149" s="120"/>
      <c r="GT149" s="120"/>
      <c r="GV149" s="79"/>
      <c r="GW149" s="79"/>
      <c r="GX149" s="79"/>
      <c r="GY149" s="252"/>
      <c r="GZ149" s="120"/>
      <c r="HA149" s="79"/>
      <c r="HB149" s="79"/>
      <c r="HC149" s="120"/>
      <c r="HD149" s="75"/>
      <c r="HE149" s="67" t="s">
        <v>69</v>
      </c>
    </row>
    <row r="150" spans="1:213" s="74" customFormat="1" ht="15" x14ac:dyDescent="0.25">
      <c r="A150" s="105"/>
      <c r="B150" s="104"/>
      <c r="C150" s="103" t="s">
        <v>68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53">
        <v>24619.48</v>
      </c>
      <c r="Q150" s="247"/>
      <c r="R150" s="246"/>
      <c r="GO150" s="119"/>
      <c r="GP150" s="120"/>
      <c r="GQ150" s="120"/>
      <c r="GR150" s="120"/>
      <c r="GS150" s="120"/>
      <c r="GT150" s="120"/>
      <c r="GV150" s="79"/>
      <c r="GW150" s="79"/>
      <c r="GX150" s="79"/>
      <c r="GY150" s="252"/>
      <c r="GZ150" s="120"/>
      <c r="HA150" s="79"/>
      <c r="HB150" s="79"/>
      <c r="HC150" s="120"/>
      <c r="HD150" s="75"/>
      <c r="HE150" s="67" t="s">
        <v>68</v>
      </c>
    </row>
    <row r="151" spans="1:213" s="74" customFormat="1" ht="15" x14ac:dyDescent="0.25">
      <c r="A151" s="105"/>
      <c r="B151" s="104"/>
      <c r="C151" s="103" t="s">
        <v>211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53">
        <v>1979.92</v>
      </c>
      <c r="Q151" s="247"/>
      <c r="R151" s="246"/>
      <c r="GO151" s="119"/>
      <c r="GP151" s="120"/>
      <c r="GQ151" s="120"/>
      <c r="GR151" s="120"/>
      <c r="GS151" s="120"/>
      <c r="GT151" s="120"/>
      <c r="GV151" s="79"/>
      <c r="GW151" s="79"/>
      <c r="GX151" s="79"/>
      <c r="GY151" s="252"/>
      <c r="GZ151" s="120"/>
      <c r="HA151" s="79"/>
      <c r="HB151" s="79"/>
      <c r="HC151" s="120"/>
      <c r="HD151" s="75"/>
      <c r="HE151" s="67" t="s">
        <v>211</v>
      </c>
    </row>
    <row r="152" spans="1:213" s="74" customFormat="1" ht="15" x14ac:dyDescent="0.25">
      <c r="A152" s="105"/>
      <c r="B152" s="104"/>
      <c r="C152" s="103" t="s">
        <v>210</v>
      </c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53">
        <v>1789.59</v>
      </c>
      <c r="Q152" s="247"/>
      <c r="R152" s="246"/>
      <c r="GO152" s="119"/>
      <c r="GP152" s="120"/>
      <c r="GQ152" s="120"/>
      <c r="GR152" s="120"/>
      <c r="GS152" s="120"/>
      <c r="GT152" s="120"/>
      <c r="GV152" s="79"/>
      <c r="GW152" s="79"/>
      <c r="GX152" s="79"/>
      <c r="GY152" s="252"/>
      <c r="GZ152" s="120"/>
      <c r="HA152" s="79"/>
      <c r="HB152" s="79"/>
      <c r="HC152" s="120"/>
      <c r="HD152" s="75"/>
      <c r="HE152" s="67" t="s">
        <v>210</v>
      </c>
    </row>
    <row r="153" spans="1:213" s="74" customFormat="1" ht="15" x14ac:dyDescent="0.25">
      <c r="A153" s="105"/>
      <c r="B153" s="104"/>
      <c r="C153" s="103" t="s">
        <v>67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53">
        <v>15975.91</v>
      </c>
      <c r="Q153" s="247"/>
      <c r="R153" s="246"/>
      <c r="GO153" s="119"/>
      <c r="GP153" s="120"/>
      <c r="GQ153" s="120"/>
      <c r="GR153" s="120"/>
      <c r="GS153" s="120"/>
      <c r="GT153" s="120"/>
      <c r="GV153" s="79"/>
      <c r="GW153" s="79"/>
      <c r="GX153" s="79"/>
      <c r="GY153" s="252"/>
      <c r="GZ153" s="120"/>
      <c r="HA153" s="79"/>
      <c r="HB153" s="79"/>
      <c r="HC153" s="120"/>
      <c r="HD153" s="75"/>
      <c r="HE153" s="67" t="s">
        <v>67</v>
      </c>
    </row>
    <row r="154" spans="1:213" s="74" customFormat="1" ht="15" x14ac:dyDescent="0.25">
      <c r="A154" s="105"/>
      <c r="B154" s="104"/>
      <c r="C154" s="103" t="s">
        <v>209</v>
      </c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53">
        <v>64164.44</v>
      </c>
      <c r="Q154" s="247"/>
      <c r="R154" s="246"/>
      <c r="GO154" s="119"/>
      <c r="GP154" s="120"/>
      <c r="GQ154" s="120"/>
      <c r="GR154" s="120"/>
      <c r="GS154" s="120"/>
      <c r="GT154" s="120"/>
      <c r="GV154" s="79"/>
      <c r="GW154" s="79"/>
      <c r="GX154" s="79"/>
      <c r="GY154" s="252"/>
      <c r="GZ154" s="120"/>
      <c r="HA154" s="79"/>
      <c r="HB154" s="79"/>
      <c r="HC154" s="120"/>
      <c r="HD154" s="75"/>
      <c r="HE154" s="67" t="s">
        <v>209</v>
      </c>
    </row>
    <row r="155" spans="1:213" s="74" customFormat="1" ht="15" x14ac:dyDescent="0.25">
      <c r="A155" s="105"/>
      <c r="B155" s="104"/>
      <c r="C155" s="103" t="s">
        <v>69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48"/>
      <c r="Q155" s="247"/>
      <c r="R155" s="246"/>
      <c r="GO155" s="119"/>
      <c r="GP155" s="120"/>
      <c r="GQ155" s="120"/>
      <c r="GR155" s="120"/>
      <c r="GS155" s="120"/>
      <c r="GT155" s="120"/>
      <c r="GV155" s="79"/>
      <c r="GW155" s="79"/>
      <c r="GX155" s="79"/>
      <c r="GY155" s="252"/>
      <c r="GZ155" s="120"/>
      <c r="HA155" s="79"/>
      <c r="HB155" s="79"/>
      <c r="HC155" s="120"/>
      <c r="HD155" s="75"/>
      <c r="HE155" s="67" t="s">
        <v>69</v>
      </c>
    </row>
    <row r="156" spans="1:213" s="74" customFormat="1" ht="15" x14ac:dyDescent="0.25">
      <c r="A156" s="105"/>
      <c r="B156" s="104"/>
      <c r="C156" s="103" t="s">
        <v>208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53">
        <v>18319.650000000001</v>
      </c>
      <c r="Q156" s="247"/>
      <c r="R156" s="246"/>
      <c r="GO156" s="119"/>
      <c r="GP156" s="120"/>
      <c r="GQ156" s="120"/>
      <c r="GR156" s="120"/>
      <c r="GS156" s="120"/>
      <c r="GT156" s="120"/>
      <c r="GV156" s="79"/>
      <c r="GW156" s="79"/>
      <c r="GX156" s="79"/>
      <c r="GY156" s="252"/>
      <c r="GZ156" s="120"/>
      <c r="HA156" s="79"/>
      <c r="HB156" s="79"/>
      <c r="HC156" s="120"/>
      <c r="HD156" s="75"/>
      <c r="HE156" s="67" t="s">
        <v>208</v>
      </c>
    </row>
    <row r="157" spans="1:213" s="74" customFormat="1" ht="15" x14ac:dyDescent="0.25">
      <c r="A157" s="105"/>
      <c r="B157" s="104"/>
      <c r="C157" s="103" t="s">
        <v>207</v>
      </c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72">
        <v>751.91</v>
      </c>
      <c r="Q157" s="247"/>
      <c r="R157" s="246"/>
      <c r="GO157" s="119"/>
      <c r="GP157" s="120"/>
      <c r="GQ157" s="120"/>
      <c r="GR157" s="120"/>
      <c r="GS157" s="120"/>
      <c r="GT157" s="120"/>
      <c r="GV157" s="79"/>
      <c r="GW157" s="79"/>
      <c r="GX157" s="79"/>
      <c r="GY157" s="252"/>
      <c r="GZ157" s="120"/>
      <c r="HA157" s="79"/>
      <c r="HB157" s="79"/>
      <c r="HC157" s="120"/>
      <c r="HD157" s="75"/>
      <c r="HE157" s="67" t="s">
        <v>207</v>
      </c>
    </row>
    <row r="158" spans="1:213" s="74" customFormat="1" ht="15" x14ac:dyDescent="0.25">
      <c r="A158" s="105"/>
      <c r="B158" s="104"/>
      <c r="C158" s="103" t="s">
        <v>206</v>
      </c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72">
        <v>530.28</v>
      </c>
      <c r="Q158" s="247"/>
      <c r="R158" s="246"/>
      <c r="GO158" s="119"/>
      <c r="GP158" s="120"/>
      <c r="GQ158" s="120"/>
      <c r="GR158" s="120"/>
      <c r="GS158" s="120"/>
      <c r="GT158" s="120"/>
      <c r="GV158" s="79"/>
      <c r="GW158" s="79"/>
      <c r="GX158" s="79"/>
      <c r="GY158" s="252"/>
      <c r="GZ158" s="120"/>
      <c r="HA158" s="79"/>
      <c r="HB158" s="79"/>
      <c r="HC158" s="120"/>
      <c r="HD158" s="75"/>
      <c r="HE158" s="67" t="s">
        <v>206</v>
      </c>
    </row>
    <row r="159" spans="1:213" s="74" customFormat="1" ht="15" x14ac:dyDescent="0.25">
      <c r="A159" s="105"/>
      <c r="B159" s="104"/>
      <c r="C159" s="103" t="s">
        <v>205</v>
      </c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53">
        <v>15882.58</v>
      </c>
      <c r="Q159" s="247"/>
      <c r="R159" s="246"/>
      <c r="GO159" s="119"/>
      <c r="GP159" s="120"/>
      <c r="GQ159" s="120"/>
      <c r="GR159" s="120"/>
      <c r="GS159" s="120"/>
      <c r="GT159" s="120"/>
      <c r="GV159" s="79"/>
      <c r="GW159" s="79"/>
      <c r="GX159" s="79"/>
      <c r="GY159" s="252"/>
      <c r="GZ159" s="120"/>
      <c r="HA159" s="79"/>
      <c r="HB159" s="79"/>
      <c r="HC159" s="120"/>
      <c r="HD159" s="75"/>
      <c r="HE159" s="67" t="s">
        <v>205</v>
      </c>
    </row>
    <row r="160" spans="1:213" s="74" customFormat="1" ht="15" x14ac:dyDescent="0.25">
      <c r="A160" s="105"/>
      <c r="B160" s="104"/>
      <c r="C160" s="103" t="s">
        <v>204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53">
        <v>18301.310000000001</v>
      </c>
      <c r="Q160" s="247"/>
      <c r="R160" s="246"/>
      <c r="GO160" s="119"/>
      <c r="GP160" s="120"/>
      <c r="GQ160" s="120"/>
      <c r="GR160" s="120"/>
      <c r="GS160" s="120"/>
      <c r="GT160" s="120"/>
      <c r="GV160" s="79"/>
      <c r="GW160" s="79"/>
      <c r="GX160" s="79"/>
      <c r="GY160" s="252"/>
      <c r="GZ160" s="120"/>
      <c r="HA160" s="79"/>
      <c r="HB160" s="79"/>
      <c r="HC160" s="120"/>
      <c r="HD160" s="75"/>
      <c r="HE160" s="67" t="s">
        <v>204</v>
      </c>
    </row>
    <row r="161" spans="1:215" s="74" customFormat="1" ht="15" x14ac:dyDescent="0.25">
      <c r="A161" s="105"/>
      <c r="B161" s="104"/>
      <c r="C161" s="103" t="s">
        <v>203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53">
        <v>10378.709999999999</v>
      </c>
      <c r="Q161" s="247"/>
      <c r="R161" s="246"/>
      <c r="GO161" s="119"/>
      <c r="GP161" s="120"/>
      <c r="GQ161" s="120"/>
      <c r="GR161" s="120"/>
      <c r="GS161" s="120"/>
      <c r="GT161" s="120"/>
      <c r="GV161" s="79"/>
      <c r="GW161" s="79"/>
      <c r="GX161" s="79"/>
      <c r="GY161" s="252"/>
      <c r="GZ161" s="120"/>
      <c r="HA161" s="79"/>
      <c r="HB161" s="79"/>
      <c r="HC161" s="120"/>
      <c r="HD161" s="75"/>
      <c r="HE161" s="67" t="s">
        <v>203</v>
      </c>
    </row>
    <row r="162" spans="1:215" s="74" customFormat="1" ht="15" x14ac:dyDescent="0.25">
      <c r="A162" s="105"/>
      <c r="B162" s="104"/>
      <c r="C162" s="103" t="s">
        <v>66</v>
      </c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53">
        <v>19538.87</v>
      </c>
      <c r="Q162" s="247"/>
      <c r="R162" s="246"/>
      <c r="GO162" s="119"/>
      <c r="GP162" s="120"/>
      <c r="GQ162" s="120"/>
      <c r="GR162" s="120"/>
      <c r="GS162" s="120"/>
      <c r="GT162" s="120"/>
      <c r="GV162" s="79"/>
      <c r="GW162" s="79"/>
      <c r="GX162" s="79"/>
      <c r="GY162" s="252"/>
      <c r="GZ162" s="120"/>
      <c r="HA162" s="79"/>
      <c r="HB162" s="79"/>
      <c r="HC162" s="120"/>
      <c r="HD162" s="75"/>
      <c r="HE162" s="67" t="s">
        <v>66</v>
      </c>
    </row>
    <row r="163" spans="1:215" s="74" customFormat="1" ht="15" x14ac:dyDescent="0.25">
      <c r="A163" s="105"/>
      <c r="B163" s="104"/>
      <c r="C163" s="103" t="s">
        <v>69</v>
      </c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48"/>
      <c r="Q163" s="247"/>
      <c r="R163" s="246"/>
      <c r="GO163" s="119"/>
      <c r="GP163" s="120"/>
      <c r="GQ163" s="120"/>
      <c r="GR163" s="120"/>
      <c r="GS163" s="120"/>
      <c r="GT163" s="120"/>
      <c r="GV163" s="79"/>
      <c r="GW163" s="79"/>
      <c r="GX163" s="79"/>
      <c r="GY163" s="252"/>
      <c r="GZ163" s="120"/>
      <c r="HA163" s="79"/>
      <c r="HB163" s="79"/>
      <c r="HC163" s="120"/>
      <c r="HD163" s="75"/>
      <c r="HE163" s="67" t="s">
        <v>69</v>
      </c>
    </row>
    <row r="164" spans="1:215" s="74" customFormat="1" ht="15" x14ac:dyDescent="0.25">
      <c r="A164" s="105"/>
      <c r="B164" s="104"/>
      <c r="C164" s="103" t="s">
        <v>208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53">
        <v>6299.83</v>
      </c>
      <c r="Q164" s="247"/>
      <c r="R164" s="246"/>
      <c r="GO164" s="119"/>
      <c r="GP164" s="120"/>
      <c r="GQ164" s="120"/>
      <c r="GR164" s="120"/>
      <c r="GS164" s="120"/>
      <c r="GT164" s="120"/>
      <c r="GV164" s="79"/>
      <c r="GW164" s="79"/>
      <c r="GX164" s="79"/>
      <c r="GY164" s="252"/>
      <c r="GZ164" s="120"/>
      <c r="HA164" s="79"/>
      <c r="HB164" s="79"/>
      <c r="HC164" s="120"/>
      <c r="HD164" s="75"/>
      <c r="HE164" s="67" t="s">
        <v>208</v>
      </c>
    </row>
    <row r="165" spans="1:215" s="74" customFormat="1" ht="15" x14ac:dyDescent="0.25">
      <c r="A165" s="105"/>
      <c r="B165" s="104"/>
      <c r="C165" s="103" t="s">
        <v>207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53">
        <v>1228.01</v>
      </c>
      <c r="Q165" s="247"/>
      <c r="R165" s="246"/>
      <c r="GO165" s="119"/>
      <c r="GP165" s="120"/>
      <c r="GQ165" s="120"/>
      <c r="GR165" s="120"/>
      <c r="GS165" s="120"/>
      <c r="GT165" s="120"/>
      <c r="GV165" s="79"/>
      <c r="GW165" s="79"/>
      <c r="GX165" s="79"/>
      <c r="GY165" s="252"/>
      <c r="GZ165" s="120"/>
      <c r="HA165" s="79"/>
      <c r="HB165" s="79"/>
      <c r="HC165" s="120"/>
      <c r="HD165" s="75"/>
      <c r="HE165" s="67" t="s">
        <v>207</v>
      </c>
    </row>
    <row r="166" spans="1:215" s="74" customFormat="1" ht="15" x14ac:dyDescent="0.25">
      <c r="A166" s="105"/>
      <c r="B166" s="104"/>
      <c r="C166" s="103" t="s">
        <v>206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53">
        <v>1259.31</v>
      </c>
      <c r="Q166" s="247"/>
      <c r="R166" s="246"/>
      <c r="GO166" s="119"/>
      <c r="GP166" s="120"/>
      <c r="GQ166" s="120"/>
      <c r="GR166" s="120"/>
      <c r="GS166" s="120"/>
      <c r="GT166" s="120"/>
      <c r="GV166" s="79"/>
      <c r="GW166" s="79"/>
      <c r="GX166" s="79"/>
      <c r="GY166" s="252"/>
      <c r="GZ166" s="120"/>
      <c r="HA166" s="79"/>
      <c r="HB166" s="79"/>
      <c r="HC166" s="120"/>
      <c r="HD166" s="75"/>
      <c r="HE166" s="67" t="s">
        <v>206</v>
      </c>
    </row>
    <row r="167" spans="1:215" s="74" customFormat="1" ht="15" x14ac:dyDescent="0.25">
      <c r="A167" s="105"/>
      <c r="B167" s="104"/>
      <c r="C167" s="103" t="s">
        <v>205</v>
      </c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72">
        <v>93.33</v>
      </c>
      <c r="Q167" s="247"/>
      <c r="R167" s="246"/>
      <c r="GO167" s="119"/>
      <c r="GP167" s="120"/>
      <c r="GQ167" s="120"/>
      <c r="GR167" s="120"/>
      <c r="GS167" s="120"/>
      <c r="GT167" s="120"/>
      <c r="GV167" s="79"/>
      <c r="GW167" s="79"/>
      <c r="GX167" s="79"/>
      <c r="GY167" s="252"/>
      <c r="GZ167" s="120"/>
      <c r="HA167" s="79"/>
      <c r="HB167" s="79"/>
      <c r="HC167" s="120"/>
      <c r="HD167" s="75"/>
      <c r="HE167" s="67" t="s">
        <v>205</v>
      </c>
    </row>
    <row r="168" spans="1:215" s="74" customFormat="1" ht="15" x14ac:dyDescent="0.25">
      <c r="A168" s="105"/>
      <c r="B168" s="104"/>
      <c r="C168" s="103" t="s">
        <v>204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53">
        <v>6954.41</v>
      </c>
      <c r="Q168" s="247"/>
      <c r="R168" s="246"/>
      <c r="GO168" s="119"/>
      <c r="GP168" s="120"/>
      <c r="GQ168" s="120"/>
      <c r="GR168" s="120"/>
      <c r="GS168" s="120"/>
      <c r="GT168" s="120"/>
      <c r="GV168" s="79"/>
      <c r="GW168" s="79"/>
      <c r="GX168" s="79"/>
      <c r="GY168" s="252"/>
      <c r="GZ168" s="120"/>
      <c r="HA168" s="79"/>
      <c r="HB168" s="79"/>
      <c r="HC168" s="120"/>
      <c r="HD168" s="75"/>
      <c r="HE168" s="67" t="s">
        <v>204</v>
      </c>
    </row>
    <row r="169" spans="1:215" s="74" customFormat="1" ht="15" x14ac:dyDescent="0.25">
      <c r="A169" s="105"/>
      <c r="B169" s="104"/>
      <c r="C169" s="103" t="s">
        <v>203</v>
      </c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53">
        <v>3703.98</v>
      </c>
      <c r="Q169" s="247"/>
      <c r="R169" s="246"/>
      <c r="GO169" s="119"/>
      <c r="GP169" s="120"/>
      <c r="GQ169" s="120"/>
      <c r="GR169" s="120"/>
      <c r="GS169" s="120"/>
      <c r="GT169" s="120"/>
      <c r="GV169" s="79"/>
      <c r="GW169" s="79"/>
      <c r="GX169" s="79"/>
      <c r="GY169" s="252"/>
      <c r="GZ169" s="120"/>
      <c r="HA169" s="79"/>
      <c r="HB169" s="79"/>
      <c r="HC169" s="120"/>
      <c r="HD169" s="75"/>
      <c r="HE169" s="67" t="s">
        <v>203</v>
      </c>
    </row>
    <row r="170" spans="1:215" s="74" customFormat="1" ht="15" x14ac:dyDescent="0.25">
      <c r="A170" s="105"/>
      <c r="B170" s="104"/>
      <c r="C170" s="103" t="s">
        <v>60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53">
        <v>26409.07</v>
      </c>
      <c r="Q170" s="247"/>
      <c r="R170" s="246"/>
      <c r="GO170" s="119"/>
      <c r="GP170" s="120"/>
      <c r="GQ170" s="120"/>
      <c r="GR170" s="120"/>
      <c r="GS170" s="120"/>
      <c r="GT170" s="120"/>
      <c r="GV170" s="79"/>
      <c r="GW170" s="79"/>
      <c r="GX170" s="79"/>
      <c r="GY170" s="252"/>
      <c r="GZ170" s="120"/>
      <c r="HA170" s="79"/>
      <c r="HB170" s="79"/>
      <c r="HC170" s="120"/>
      <c r="HD170" s="75"/>
      <c r="HE170" s="67" t="s">
        <v>60</v>
      </c>
    </row>
    <row r="171" spans="1:215" s="74" customFormat="1" ht="15" x14ac:dyDescent="0.25">
      <c r="A171" s="105"/>
      <c r="B171" s="104"/>
      <c r="C171" s="103" t="s">
        <v>202</v>
      </c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53">
        <v>25255.72</v>
      </c>
      <c r="Q171" s="247"/>
      <c r="R171" s="246"/>
      <c r="GO171" s="119"/>
      <c r="GP171" s="120"/>
      <c r="GQ171" s="120"/>
      <c r="GR171" s="120"/>
      <c r="GS171" s="120"/>
      <c r="GT171" s="120"/>
      <c r="GV171" s="79"/>
      <c r="GW171" s="79"/>
      <c r="GX171" s="79"/>
      <c r="GY171" s="252"/>
      <c r="GZ171" s="120"/>
      <c r="HA171" s="79"/>
      <c r="HB171" s="79"/>
      <c r="HC171" s="120"/>
      <c r="HD171" s="75"/>
      <c r="HE171" s="67" t="s">
        <v>202</v>
      </c>
    </row>
    <row r="172" spans="1:215" s="74" customFormat="1" ht="15" x14ac:dyDescent="0.25">
      <c r="A172" s="105"/>
      <c r="B172" s="104"/>
      <c r="C172" s="103" t="s">
        <v>201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53">
        <v>14082.69</v>
      </c>
      <c r="Q172" s="247"/>
      <c r="R172" s="246"/>
      <c r="GO172" s="119"/>
      <c r="GP172" s="120"/>
      <c r="GQ172" s="120"/>
      <c r="GR172" s="120"/>
      <c r="GS172" s="120"/>
      <c r="GT172" s="120"/>
      <c r="GV172" s="79"/>
      <c r="GW172" s="79"/>
      <c r="GX172" s="79"/>
      <c r="GY172" s="252"/>
      <c r="GZ172" s="120"/>
      <c r="HA172" s="79"/>
      <c r="HB172" s="79"/>
      <c r="HC172" s="120"/>
      <c r="HD172" s="75"/>
      <c r="HE172" s="67" t="s">
        <v>201</v>
      </c>
    </row>
    <row r="173" spans="1:215" s="74" customFormat="1" ht="15" x14ac:dyDescent="0.25">
      <c r="A173" s="105"/>
      <c r="B173" s="112"/>
      <c r="C173" s="111" t="s">
        <v>312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245">
        <v>83703.31</v>
      </c>
      <c r="Q173" s="247"/>
      <c r="R173" s="246"/>
      <c r="GO173" s="119"/>
      <c r="GP173" s="120"/>
      <c r="GQ173" s="120"/>
      <c r="GR173" s="120"/>
      <c r="GS173" s="120"/>
      <c r="GT173" s="120"/>
      <c r="GV173" s="79"/>
      <c r="GW173" s="79"/>
      <c r="GX173" s="79"/>
      <c r="GY173" s="252"/>
      <c r="GZ173" s="120"/>
      <c r="HA173" s="79"/>
      <c r="HB173" s="79"/>
      <c r="HC173" s="120"/>
      <c r="HD173" s="75"/>
      <c r="HF173" s="75" t="s">
        <v>312</v>
      </c>
    </row>
    <row r="174" spans="1:215" s="74" customFormat="1" ht="15" x14ac:dyDescent="0.25">
      <c r="A174" s="105"/>
      <c r="B174" s="104"/>
      <c r="C174" s="103" t="s">
        <v>58</v>
      </c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48"/>
      <c r="Q174" s="247"/>
      <c r="R174" s="246"/>
      <c r="GO174" s="119"/>
      <c r="GP174" s="120"/>
      <c r="GQ174" s="120"/>
      <c r="GR174" s="120"/>
      <c r="GS174" s="120"/>
      <c r="GT174" s="120"/>
      <c r="GV174" s="79"/>
      <c r="GW174" s="79"/>
      <c r="GX174" s="79"/>
      <c r="GY174" s="252"/>
      <c r="GZ174" s="120"/>
      <c r="HA174" s="79"/>
      <c r="HB174" s="79"/>
      <c r="HC174" s="120"/>
      <c r="HD174" s="75"/>
      <c r="HE174" s="67" t="s">
        <v>58</v>
      </c>
      <c r="HF174" s="75"/>
    </row>
    <row r="175" spans="1:215" s="74" customFormat="1" ht="15" x14ac:dyDescent="0.25">
      <c r="A175" s="105"/>
      <c r="B175" s="104"/>
      <c r="C175" s="103" t="s">
        <v>55</v>
      </c>
      <c r="D175" s="103"/>
      <c r="E175" s="103"/>
      <c r="F175" s="103"/>
      <c r="G175" s="103"/>
      <c r="H175" s="103"/>
      <c r="I175" s="103"/>
      <c r="J175" s="103"/>
      <c r="K175" s="102" t="s">
        <v>356</v>
      </c>
      <c r="L175" s="243"/>
      <c r="M175" s="243"/>
      <c r="O175" s="242"/>
      <c r="P175" s="148"/>
      <c r="Q175" s="247"/>
      <c r="R175" s="246"/>
      <c r="GO175" s="119"/>
      <c r="GP175" s="120"/>
      <c r="GQ175" s="120"/>
      <c r="GR175" s="120"/>
      <c r="GS175" s="120"/>
      <c r="GT175" s="120"/>
      <c r="GV175" s="79"/>
      <c r="GW175" s="79"/>
      <c r="GX175" s="79"/>
      <c r="GY175" s="252"/>
      <c r="GZ175" s="120"/>
      <c r="HA175" s="79"/>
      <c r="HB175" s="79"/>
      <c r="HC175" s="120"/>
      <c r="HD175" s="75"/>
      <c r="HF175" s="75"/>
      <c r="HG175" s="67" t="s">
        <v>55</v>
      </c>
    </row>
    <row r="176" spans="1:215" s="74" customFormat="1" ht="15" x14ac:dyDescent="0.25">
      <c r="A176" s="105"/>
      <c r="B176" s="104"/>
      <c r="C176" s="103" t="s">
        <v>197</v>
      </c>
      <c r="D176" s="103"/>
      <c r="E176" s="103"/>
      <c r="F176" s="103"/>
      <c r="G176" s="103"/>
      <c r="H176" s="103"/>
      <c r="I176" s="103"/>
      <c r="J176" s="103"/>
      <c r="K176" s="102" t="s">
        <v>355</v>
      </c>
      <c r="L176" s="243"/>
      <c r="M176" s="243"/>
      <c r="O176" s="242"/>
      <c r="P176" s="148"/>
      <c r="Q176" s="247"/>
      <c r="R176" s="246"/>
      <c r="GO176" s="119"/>
      <c r="GP176" s="120"/>
      <c r="GQ176" s="120"/>
      <c r="GR176" s="120"/>
      <c r="GS176" s="120"/>
      <c r="GT176" s="120"/>
      <c r="GV176" s="79"/>
      <c r="GW176" s="79"/>
      <c r="GX176" s="79"/>
      <c r="GY176" s="252"/>
      <c r="GZ176" s="120"/>
      <c r="HA176" s="79"/>
      <c r="HB176" s="79"/>
      <c r="HC176" s="120"/>
      <c r="HD176" s="75"/>
      <c r="HF176" s="75"/>
      <c r="HG176" s="67" t="s">
        <v>197</v>
      </c>
    </row>
    <row r="177" spans="1:214" s="74" customFormat="1" ht="15" x14ac:dyDescent="0.25">
      <c r="A177" s="170" t="s">
        <v>309</v>
      </c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168"/>
      <c r="GO177" s="119" t="s">
        <v>309</v>
      </c>
      <c r="GP177" s="120"/>
      <c r="GQ177" s="120"/>
      <c r="GR177" s="120"/>
      <c r="GS177" s="120"/>
      <c r="GT177" s="120"/>
      <c r="GV177" s="79"/>
      <c r="GW177" s="79"/>
      <c r="GX177" s="79"/>
      <c r="GY177" s="252"/>
      <c r="GZ177" s="120"/>
      <c r="HA177" s="79"/>
      <c r="HB177" s="79"/>
      <c r="HC177" s="120"/>
      <c r="HD177" s="75"/>
      <c r="HF177" s="75"/>
    </row>
    <row r="178" spans="1:214" s="74" customFormat="1" ht="22.5" x14ac:dyDescent="0.25">
      <c r="A178" s="143" t="s">
        <v>40</v>
      </c>
      <c r="B178" s="142" t="s">
        <v>301</v>
      </c>
      <c r="C178" s="258" t="s">
        <v>299</v>
      </c>
      <c r="D178" s="258"/>
      <c r="E178" s="258"/>
      <c r="F178" s="258"/>
      <c r="G178" s="258"/>
      <c r="H178" s="132" t="s">
        <v>300</v>
      </c>
      <c r="I178" s="130">
        <v>0.4</v>
      </c>
      <c r="J178" s="138">
        <v>1</v>
      </c>
      <c r="K178" s="166">
        <v>0.4</v>
      </c>
      <c r="L178" s="131"/>
      <c r="M178" s="130"/>
      <c r="N178" s="272"/>
      <c r="O178" s="130"/>
      <c r="P178" s="165"/>
      <c r="GO178" s="119"/>
      <c r="GP178" s="120" t="s">
        <v>299</v>
      </c>
      <c r="GQ178" s="120" t="s">
        <v>51</v>
      </c>
      <c r="GR178" s="120" t="s">
        <v>51</v>
      </c>
      <c r="GS178" s="120" t="s">
        <v>51</v>
      </c>
      <c r="GT178" s="120" t="s">
        <v>51</v>
      </c>
      <c r="GV178" s="79"/>
      <c r="GW178" s="79"/>
      <c r="GX178" s="79"/>
      <c r="GY178" s="252"/>
      <c r="GZ178" s="120"/>
      <c r="HA178" s="79"/>
      <c r="HB178" s="79"/>
      <c r="HC178" s="120"/>
      <c r="HD178" s="75"/>
      <c r="HF178" s="75"/>
    </row>
    <row r="179" spans="1:214" s="74" customFormat="1" ht="56.25" x14ac:dyDescent="0.25">
      <c r="A179" s="137"/>
      <c r="B179" s="104" t="s">
        <v>233</v>
      </c>
      <c r="C179" s="136" t="s">
        <v>232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5"/>
      <c r="GO179" s="119"/>
      <c r="GP179" s="120"/>
      <c r="GQ179" s="120"/>
      <c r="GR179" s="120"/>
      <c r="GS179" s="120"/>
      <c r="GT179" s="120"/>
      <c r="GU179" s="68" t="s">
        <v>232</v>
      </c>
      <c r="GV179" s="79"/>
      <c r="GW179" s="79"/>
      <c r="GX179" s="79"/>
      <c r="GY179" s="252"/>
      <c r="GZ179" s="120"/>
      <c r="HA179" s="79"/>
      <c r="HB179" s="79"/>
      <c r="HC179" s="120"/>
      <c r="HD179" s="75"/>
      <c r="HF179" s="75"/>
    </row>
    <row r="180" spans="1:214" s="74" customFormat="1" ht="15" x14ac:dyDescent="0.25">
      <c r="A180" s="137"/>
      <c r="B180" s="104" t="s">
        <v>296</v>
      </c>
      <c r="C180" s="136" t="s">
        <v>295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5"/>
      <c r="GO180" s="119"/>
      <c r="GP180" s="120"/>
      <c r="GQ180" s="120"/>
      <c r="GR180" s="120"/>
      <c r="GS180" s="120"/>
      <c r="GT180" s="120"/>
      <c r="GU180" s="68" t="s">
        <v>295</v>
      </c>
      <c r="GV180" s="79"/>
      <c r="GW180" s="79"/>
      <c r="GX180" s="79"/>
      <c r="GY180" s="252"/>
      <c r="GZ180" s="120"/>
      <c r="HA180" s="79"/>
      <c r="HB180" s="79"/>
      <c r="HC180" s="120"/>
      <c r="HD180" s="75"/>
      <c r="HF180" s="75"/>
    </row>
    <row r="181" spans="1:214" s="74" customFormat="1" ht="15" x14ac:dyDescent="0.25">
      <c r="A181" s="137"/>
      <c r="B181" s="104"/>
      <c r="C181" s="136" t="s">
        <v>74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5"/>
      <c r="GO181" s="119"/>
      <c r="GP181" s="120"/>
      <c r="GQ181" s="120"/>
      <c r="GR181" s="120"/>
      <c r="GS181" s="120"/>
      <c r="GT181" s="120"/>
      <c r="GU181" s="68" t="s">
        <v>74</v>
      </c>
      <c r="GV181" s="79"/>
      <c r="GW181" s="79"/>
      <c r="GX181" s="79"/>
      <c r="GY181" s="252"/>
      <c r="GZ181" s="120"/>
      <c r="HA181" s="79"/>
      <c r="HB181" s="79"/>
      <c r="HC181" s="120"/>
      <c r="HD181" s="75"/>
      <c r="HF181" s="75"/>
    </row>
    <row r="182" spans="1:214" s="74" customFormat="1" ht="15" x14ac:dyDescent="0.25">
      <c r="A182" s="270"/>
      <c r="B182" s="262" t="s">
        <v>22</v>
      </c>
      <c r="C182" s="222" t="s">
        <v>231</v>
      </c>
      <c r="D182" s="222"/>
      <c r="E182" s="222"/>
      <c r="F182" s="222"/>
      <c r="G182" s="222"/>
      <c r="H182" s="261" t="s">
        <v>94</v>
      </c>
      <c r="I182" s="87"/>
      <c r="J182" s="87"/>
      <c r="K182" s="266">
        <v>4.2325632000000004</v>
      </c>
      <c r="L182" s="77"/>
      <c r="M182" s="87"/>
      <c r="N182" s="77"/>
      <c r="O182" s="87"/>
      <c r="P182" s="259">
        <v>2435.9299999999998</v>
      </c>
      <c r="GO182" s="119"/>
      <c r="GP182" s="120"/>
      <c r="GQ182" s="120"/>
      <c r="GR182" s="120"/>
      <c r="GS182" s="120"/>
      <c r="GT182" s="120"/>
      <c r="GV182" s="79" t="s">
        <v>231</v>
      </c>
      <c r="GW182" s="79"/>
      <c r="GX182" s="79"/>
      <c r="GY182" s="252"/>
      <c r="GZ182" s="120"/>
      <c r="HA182" s="79"/>
      <c r="HB182" s="79"/>
      <c r="HC182" s="120"/>
      <c r="HD182" s="75"/>
      <c r="HF182" s="75"/>
    </row>
    <row r="183" spans="1:214" s="74" customFormat="1" ht="15" x14ac:dyDescent="0.25">
      <c r="A183" s="269"/>
      <c r="B183" s="262" t="s">
        <v>294</v>
      </c>
      <c r="C183" s="222" t="s">
        <v>293</v>
      </c>
      <c r="D183" s="222"/>
      <c r="E183" s="222"/>
      <c r="F183" s="222"/>
      <c r="G183" s="222"/>
      <c r="H183" s="261" t="s">
        <v>94</v>
      </c>
      <c r="I183" s="274">
        <v>7.4</v>
      </c>
      <c r="J183" s="285">
        <v>1.4299200000000001</v>
      </c>
      <c r="K183" s="266">
        <v>4.2325632000000004</v>
      </c>
      <c r="L183" s="66"/>
      <c r="M183" s="149"/>
      <c r="N183" s="265">
        <v>496.14</v>
      </c>
      <c r="O183" s="268">
        <v>1.1599999999999999</v>
      </c>
      <c r="P183" s="259">
        <v>2435.9299999999998</v>
      </c>
      <c r="Q183" s="264"/>
      <c r="R183" s="264"/>
      <c r="GO183" s="119"/>
      <c r="GP183" s="120"/>
      <c r="GQ183" s="120"/>
      <c r="GR183" s="120"/>
      <c r="GS183" s="120"/>
      <c r="GT183" s="120"/>
      <c r="GV183" s="79"/>
      <c r="GW183" s="79" t="s">
        <v>293</v>
      </c>
      <c r="GX183" s="79"/>
      <c r="GY183" s="252"/>
      <c r="GZ183" s="120"/>
      <c r="HA183" s="79"/>
      <c r="HB183" s="79"/>
      <c r="HC183" s="120"/>
      <c r="HD183" s="75"/>
      <c r="HF183" s="75"/>
    </row>
    <row r="184" spans="1:214" s="74" customFormat="1" ht="15" x14ac:dyDescent="0.25">
      <c r="A184" s="270"/>
      <c r="B184" s="262" t="s">
        <v>23</v>
      </c>
      <c r="C184" s="222" t="s">
        <v>228</v>
      </c>
      <c r="D184" s="222"/>
      <c r="E184" s="222"/>
      <c r="F184" s="222"/>
      <c r="G184" s="222"/>
      <c r="H184" s="261"/>
      <c r="I184" s="87"/>
      <c r="J184" s="87"/>
      <c r="K184" s="87"/>
      <c r="L184" s="77"/>
      <c r="M184" s="87"/>
      <c r="N184" s="77"/>
      <c r="O184" s="87"/>
      <c r="P184" s="273">
        <v>409.34</v>
      </c>
      <c r="GO184" s="119"/>
      <c r="GP184" s="120"/>
      <c r="GQ184" s="120"/>
      <c r="GR184" s="120"/>
      <c r="GS184" s="120"/>
      <c r="GT184" s="120"/>
      <c r="GV184" s="79" t="s">
        <v>228</v>
      </c>
      <c r="GW184" s="79"/>
      <c r="GX184" s="79"/>
      <c r="GY184" s="252"/>
      <c r="GZ184" s="120"/>
      <c r="HA184" s="79"/>
      <c r="HB184" s="79"/>
      <c r="HC184" s="120"/>
      <c r="HD184" s="75"/>
      <c r="HF184" s="75"/>
    </row>
    <row r="185" spans="1:214" s="74" customFormat="1" ht="15" x14ac:dyDescent="0.25">
      <c r="A185" s="270"/>
      <c r="B185" s="262"/>
      <c r="C185" s="222" t="s">
        <v>267</v>
      </c>
      <c r="D185" s="222"/>
      <c r="E185" s="222"/>
      <c r="F185" s="222"/>
      <c r="G185" s="222"/>
      <c r="H185" s="261" t="s">
        <v>94</v>
      </c>
      <c r="I185" s="87"/>
      <c r="J185" s="87"/>
      <c r="K185" s="266">
        <v>0.88083060000000002</v>
      </c>
      <c r="L185" s="77"/>
      <c r="M185" s="87"/>
      <c r="N185" s="77"/>
      <c r="O185" s="87"/>
      <c r="P185" s="273">
        <v>419.77</v>
      </c>
      <c r="GO185" s="119"/>
      <c r="GP185" s="120"/>
      <c r="GQ185" s="120"/>
      <c r="GR185" s="120"/>
      <c r="GS185" s="120"/>
      <c r="GT185" s="120"/>
      <c r="GV185" s="79" t="s">
        <v>267</v>
      </c>
      <c r="GW185" s="79"/>
      <c r="GX185" s="79"/>
      <c r="GY185" s="252"/>
      <c r="GZ185" s="120"/>
      <c r="HA185" s="79"/>
      <c r="HB185" s="79"/>
      <c r="HC185" s="120"/>
      <c r="HD185" s="75"/>
      <c r="HF185" s="75"/>
    </row>
    <row r="186" spans="1:214" s="74" customFormat="1" ht="15" x14ac:dyDescent="0.25">
      <c r="A186" s="269"/>
      <c r="B186" s="262" t="s">
        <v>292</v>
      </c>
      <c r="C186" s="222" t="s">
        <v>291</v>
      </c>
      <c r="D186" s="222"/>
      <c r="E186" s="222"/>
      <c r="F186" s="222"/>
      <c r="G186" s="222"/>
      <c r="H186" s="261" t="s">
        <v>226</v>
      </c>
      <c r="I186" s="268">
        <v>0.08</v>
      </c>
      <c r="J186" s="285">
        <v>1.4299200000000001</v>
      </c>
      <c r="K186" s="266">
        <v>4.5757399999999997E-2</v>
      </c>
      <c r="L186" s="66"/>
      <c r="M186" s="149"/>
      <c r="N186" s="265">
        <v>1875.12</v>
      </c>
      <c r="O186" s="87"/>
      <c r="P186" s="259">
        <v>85.8</v>
      </c>
      <c r="Q186" s="264"/>
      <c r="R186" s="264"/>
      <c r="GO186" s="119"/>
      <c r="GP186" s="120"/>
      <c r="GQ186" s="120"/>
      <c r="GR186" s="120"/>
      <c r="GS186" s="120"/>
      <c r="GT186" s="120"/>
      <c r="GV186" s="79"/>
      <c r="GW186" s="79" t="s">
        <v>291</v>
      </c>
      <c r="GX186" s="79"/>
      <c r="GY186" s="252"/>
      <c r="GZ186" s="120"/>
      <c r="HA186" s="79"/>
      <c r="HB186" s="79"/>
      <c r="HC186" s="120"/>
      <c r="HD186" s="75"/>
      <c r="HF186" s="75"/>
    </row>
    <row r="187" spans="1:214" s="74" customFormat="1" ht="15" x14ac:dyDescent="0.25">
      <c r="A187" s="263"/>
      <c r="B187" s="262" t="s">
        <v>290</v>
      </c>
      <c r="C187" s="222" t="s">
        <v>289</v>
      </c>
      <c r="D187" s="222"/>
      <c r="E187" s="222"/>
      <c r="F187" s="222"/>
      <c r="G187" s="222"/>
      <c r="H187" s="261" t="s">
        <v>94</v>
      </c>
      <c r="I187" s="268">
        <v>0.08</v>
      </c>
      <c r="J187" s="285">
        <v>1.4299200000000001</v>
      </c>
      <c r="K187" s="266">
        <v>4.5757399999999997E-2</v>
      </c>
      <c r="L187" s="77"/>
      <c r="M187" s="87"/>
      <c r="N187" s="284">
        <v>697.7</v>
      </c>
      <c r="O187" s="87"/>
      <c r="P187" s="273">
        <v>31.92</v>
      </c>
      <c r="GO187" s="119"/>
      <c r="GP187" s="120"/>
      <c r="GQ187" s="120"/>
      <c r="GR187" s="120"/>
      <c r="GS187" s="120"/>
      <c r="GT187" s="120"/>
      <c r="GV187" s="79"/>
      <c r="GW187" s="79"/>
      <c r="GX187" s="79" t="s">
        <v>289</v>
      </c>
      <c r="GY187" s="252"/>
      <c r="GZ187" s="120"/>
      <c r="HA187" s="79"/>
      <c r="HB187" s="79"/>
      <c r="HC187" s="120"/>
      <c r="HD187" s="75"/>
      <c r="HF187" s="75"/>
    </row>
    <row r="188" spans="1:214" s="74" customFormat="1" ht="15" x14ac:dyDescent="0.25">
      <c r="A188" s="269"/>
      <c r="B188" s="262" t="s">
        <v>288</v>
      </c>
      <c r="C188" s="222" t="s">
        <v>287</v>
      </c>
      <c r="D188" s="222"/>
      <c r="E188" s="222"/>
      <c r="F188" s="222"/>
      <c r="G188" s="222"/>
      <c r="H188" s="261" t="s">
        <v>226</v>
      </c>
      <c r="I188" s="268">
        <v>1.38</v>
      </c>
      <c r="J188" s="285">
        <v>1.4299200000000001</v>
      </c>
      <c r="K188" s="266">
        <v>0.78931580000000001</v>
      </c>
      <c r="L188" s="173">
        <v>223.9</v>
      </c>
      <c r="M188" s="163">
        <v>1.64</v>
      </c>
      <c r="N188" s="265">
        <v>367.2</v>
      </c>
      <c r="O188" s="87"/>
      <c r="P188" s="259">
        <v>289.83999999999997</v>
      </c>
      <c r="Q188" s="264"/>
      <c r="R188" s="264"/>
      <c r="GO188" s="119"/>
      <c r="GP188" s="120"/>
      <c r="GQ188" s="120"/>
      <c r="GR188" s="120"/>
      <c r="GS188" s="120"/>
      <c r="GT188" s="120"/>
      <c r="GV188" s="79"/>
      <c r="GW188" s="79" t="s">
        <v>287</v>
      </c>
      <c r="GX188" s="79"/>
      <c r="GY188" s="252"/>
      <c r="GZ188" s="120"/>
      <c r="HA188" s="79"/>
      <c r="HB188" s="79"/>
      <c r="HC188" s="120"/>
      <c r="HD188" s="75"/>
      <c r="HF188" s="75"/>
    </row>
    <row r="189" spans="1:214" s="74" customFormat="1" ht="15" x14ac:dyDescent="0.25">
      <c r="A189" s="263"/>
      <c r="B189" s="262" t="s">
        <v>286</v>
      </c>
      <c r="C189" s="222" t="s">
        <v>285</v>
      </c>
      <c r="D189" s="222"/>
      <c r="E189" s="222"/>
      <c r="F189" s="222"/>
      <c r="G189" s="222"/>
      <c r="H189" s="261" t="s">
        <v>94</v>
      </c>
      <c r="I189" s="268">
        <v>1.38</v>
      </c>
      <c r="J189" s="285">
        <v>1.4299200000000001</v>
      </c>
      <c r="K189" s="266">
        <v>0.78931580000000001</v>
      </c>
      <c r="L189" s="77"/>
      <c r="M189" s="87"/>
      <c r="N189" s="284">
        <v>461.26</v>
      </c>
      <c r="O189" s="87"/>
      <c r="P189" s="273">
        <v>364.08</v>
      </c>
      <c r="GO189" s="119"/>
      <c r="GP189" s="120"/>
      <c r="GQ189" s="120"/>
      <c r="GR189" s="120"/>
      <c r="GS189" s="120"/>
      <c r="GT189" s="120"/>
      <c r="GV189" s="79"/>
      <c r="GW189" s="79"/>
      <c r="GX189" s="79" t="s">
        <v>285</v>
      </c>
      <c r="GY189" s="252"/>
      <c r="GZ189" s="120"/>
      <c r="HA189" s="79"/>
      <c r="HB189" s="79"/>
      <c r="HC189" s="120"/>
      <c r="HD189" s="75"/>
      <c r="HF189" s="75"/>
    </row>
    <row r="190" spans="1:214" s="74" customFormat="1" ht="15" x14ac:dyDescent="0.25">
      <c r="A190" s="269"/>
      <c r="B190" s="262" t="s">
        <v>266</v>
      </c>
      <c r="C190" s="222" t="s">
        <v>265</v>
      </c>
      <c r="D190" s="222"/>
      <c r="E190" s="222"/>
      <c r="F190" s="222"/>
      <c r="G190" s="222"/>
      <c r="H190" s="261" t="s">
        <v>226</v>
      </c>
      <c r="I190" s="268">
        <v>0.08</v>
      </c>
      <c r="J190" s="285">
        <v>1.4299200000000001</v>
      </c>
      <c r="K190" s="266">
        <v>4.5757399999999997E-2</v>
      </c>
      <c r="L190" s="66"/>
      <c r="M190" s="149"/>
      <c r="N190" s="265">
        <v>736.47</v>
      </c>
      <c r="O190" s="87"/>
      <c r="P190" s="259">
        <v>33.700000000000003</v>
      </c>
      <c r="Q190" s="264"/>
      <c r="R190" s="264"/>
      <c r="GO190" s="119"/>
      <c r="GP190" s="120"/>
      <c r="GQ190" s="120"/>
      <c r="GR190" s="120"/>
      <c r="GS190" s="120"/>
      <c r="GT190" s="120"/>
      <c r="GV190" s="79"/>
      <c r="GW190" s="79" t="s">
        <v>265</v>
      </c>
      <c r="GX190" s="79"/>
      <c r="GY190" s="252"/>
      <c r="GZ190" s="120"/>
      <c r="HA190" s="79"/>
      <c r="HB190" s="79"/>
      <c r="HC190" s="120"/>
      <c r="HD190" s="75"/>
      <c r="HF190" s="75"/>
    </row>
    <row r="191" spans="1:214" s="74" customFormat="1" ht="15" x14ac:dyDescent="0.25">
      <c r="A191" s="263"/>
      <c r="B191" s="262" t="s">
        <v>264</v>
      </c>
      <c r="C191" s="222" t="s">
        <v>263</v>
      </c>
      <c r="D191" s="222"/>
      <c r="E191" s="222"/>
      <c r="F191" s="222"/>
      <c r="G191" s="222"/>
      <c r="H191" s="261" t="s">
        <v>94</v>
      </c>
      <c r="I191" s="268">
        <v>0.08</v>
      </c>
      <c r="J191" s="285">
        <v>1.4299200000000001</v>
      </c>
      <c r="K191" s="266">
        <v>4.5757399999999997E-2</v>
      </c>
      <c r="L191" s="77"/>
      <c r="M191" s="87"/>
      <c r="N191" s="284">
        <v>519.4</v>
      </c>
      <c r="O191" s="87"/>
      <c r="P191" s="273">
        <v>23.77</v>
      </c>
      <c r="GO191" s="119"/>
      <c r="GP191" s="120"/>
      <c r="GQ191" s="120"/>
      <c r="GR191" s="120"/>
      <c r="GS191" s="120"/>
      <c r="GT191" s="120"/>
      <c r="GV191" s="79"/>
      <c r="GW191" s="79"/>
      <c r="GX191" s="79" t="s">
        <v>263</v>
      </c>
      <c r="GY191" s="252"/>
      <c r="GZ191" s="120"/>
      <c r="HA191" s="79"/>
      <c r="HB191" s="79"/>
      <c r="HC191" s="120"/>
      <c r="HD191" s="75"/>
      <c r="HF191" s="75"/>
    </row>
    <row r="192" spans="1:214" s="74" customFormat="1" ht="15" x14ac:dyDescent="0.25">
      <c r="A192" s="282" t="s">
        <v>260</v>
      </c>
      <c r="B192" s="281" t="s">
        <v>284</v>
      </c>
      <c r="C192" s="280" t="s">
        <v>283</v>
      </c>
      <c r="D192" s="280"/>
      <c r="E192" s="280"/>
      <c r="F192" s="280"/>
      <c r="G192" s="280"/>
      <c r="H192" s="279" t="s">
        <v>248</v>
      </c>
      <c r="I192" s="286">
        <v>0.16</v>
      </c>
      <c r="J192" s="288">
        <v>1.0591999999999999</v>
      </c>
      <c r="K192" s="315">
        <v>6.7788799999999996E-2</v>
      </c>
      <c r="L192" s="277"/>
      <c r="M192" s="276"/>
      <c r="N192" s="277"/>
      <c r="O192" s="276"/>
      <c r="P192" s="275"/>
      <c r="GO192" s="119"/>
      <c r="GP192" s="120"/>
      <c r="GQ192" s="120"/>
      <c r="GR192" s="120"/>
      <c r="GS192" s="120"/>
      <c r="GT192" s="120"/>
      <c r="GV192" s="79"/>
      <c r="GW192" s="79"/>
      <c r="GX192" s="79"/>
      <c r="GY192" s="252" t="s">
        <v>283</v>
      </c>
      <c r="GZ192" s="120"/>
      <c r="HA192" s="79"/>
      <c r="HB192" s="79"/>
      <c r="HC192" s="120"/>
      <c r="HD192" s="75"/>
      <c r="HF192" s="75"/>
    </row>
    <row r="193" spans="1:214" s="74" customFormat="1" ht="15" x14ac:dyDescent="0.25">
      <c r="A193" s="105"/>
      <c r="B193" s="104"/>
      <c r="C193" s="133" t="s">
        <v>223</v>
      </c>
      <c r="D193" s="133"/>
      <c r="E193" s="133"/>
      <c r="F193" s="133"/>
      <c r="G193" s="133"/>
      <c r="H193" s="132"/>
      <c r="I193" s="130"/>
      <c r="J193" s="130"/>
      <c r="K193" s="130"/>
      <c r="L193" s="131"/>
      <c r="M193" s="130"/>
      <c r="N193" s="129"/>
      <c r="O193" s="130"/>
      <c r="P193" s="127">
        <v>3265.04</v>
      </c>
      <c r="Q193" s="264"/>
      <c r="R193" s="264"/>
      <c r="GO193" s="119"/>
      <c r="GP193" s="120"/>
      <c r="GQ193" s="120"/>
      <c r="GR193" s="120"/>
      <c r="GS193" s="120"/>
      <c r="GT193" s="120"/>
      <c r="GV193" s="79"/>
      <c r="GW193" s="79"/>
      <c r="GX193" s="79"/>
      <c r="GY193" s="252"/>
      <c r="GZ193" s="120" t="s">
        <v>223</v>
      </c>
      <c r="HA193" s="79"/>
      <c r="HB193" s="79"/>
      <c r="HC193" s="120"/>
      <c r="HD193" s="75"/>
      <c r="HF193" s="75"/>
    </row>
    <row r="194" spans="1:214" s="74" customFormat="1" ht="15" x14ac:dyDescent="0.25">
      <c r="A194" s="263" t="s">
        <v>308</v>
      </c>
      <c r="B194" s="262" t="s">
        <v>281</v>
      </c>
      <c r="C194" s="222" t="s">
        <v>280</v>
      </c>
      <c r="D194" s="222"/>
      <c r="E194" s="222"/>
      <c r="F194" s="222"/>
      <c r="G194" s="222"/>
      <c r="H194" s="261" t="s">
        <v>89</v>
      </c>
      <c r="I194" s="260">
        <v>2</v>
      </c>
      <c r="J194" s="87"/>
      <c r="K194" s="260">
        <v>2</v>
      </c>
      <c r="L194" s="77"/>
      <c r="M194" s="87"/>
      <c r="N194" s="77"/>
      <c r="O194" s="267">
        <v>1.0591999999999999</v>
      </c>
      <c r="P194" s="273">
        <v>31.11</v>
      </c>
      <c r="GO194" s="119"/>
      <c r="GP194" s="120"/>
      <c r="GQ194" s="120"/>
      <c r="GR194" s="120"/>
      <c r="GS194" s="120"/>
      <c r="GT194" s="120"/>
      <c r="GV194" s="79"/>
      <c r="GW194" s="79"/>
      <c r="GX194" s="79"/>
      <c r="GY194" s="252"/>
      <c r="GZ194" s="120"/>
      <c r="HA194" s="79" t="s">
        <v>280</v>
      </c>
      <c r="HB194" s="79"/>
      <c r="HC194" s="120"/>
      <c r="HD194" s="75"/>
      <c r="HF194" s="75"/>
    </row>
    <row r="195" spans="1:214" s="74" customFormat="1" ht="15" x14ac:dyDescent="0.25">
      <c r="A195" s="263"/>
      <c r="B195" s="262"/>
      <c r="C195" s="222" t="s">
        <v>91</v>
      </c>
      <c r="D195" s="222"/>
      <c r="E195" s="222"/>
      <c r="F195" s="222"/>
      <c r="G195" s="222"/>
      <c r="H195" s="261"/>
      <c r="I195" s="87"/>
      <c r="J195" s="87"/>
      <c r="K195" s="87"/>
      <c r="L195" s="77"/>
      <c r="M195" s="87"/>
      <c r="N195" s="77"/>
      <c r="O195" s="87"/>
      <c r="P195" s="259">
        <v>2855.7</v>
      </c>
      <c r="GO195" s="119"/>
      <c r="GP195" s="120"/>
      <c r="GQ195" s="120"/>
      <c r="GR195" s="120"/>
      <c r="GS195" s="120"/>
      <c r="GT195" s="120"/>
      <c r="GV195" s="79"/>
      <c r="GW195" s="79"/>
      <c r="GX195" s="79"/>
      <c r="GY195" s="252"/>
      <c r="GZ195" s="120"/>
      <c r="HA195" s="79"/>
      <c r="HB195" s="79" t="s">
        <v>91</v>
      </c>
      <c r="HC195" s="120"/>
      <c r="HD195" s="75"/>
      <c r="HF195" s="75"/>
    </row>
    <row r="196" spans="1:214" s="74" customFormat="1" ht="15" x14ac:dyDescent="0.25">
      <c r="A196" s="263"/>
      <c r="B196" s="262" t="s">
        <v>279</v>
      </c>
      <c r="C196" s="222" t="s">
        <v>278</v>
      </c>
      <c r="D196" s="222"/>
      <c r="E196" s="222"/>
      <c r="F196" s="222"/>
      <c r="G196" s="222"/>
      <c r="H196" s="261" t="s">
        <v>89</v>
      </c>
      <c r="I196" s="260">
        <v>92</v>
      </c>
      <c r="J196" s="87"/>
      <c r="K196" s="260">
        <v>92</v>
      </c>
      <c r="L196" s="77"/>
      <c r="M196" s="87"/>
      <c r="N196" s="77"/>
      <c r="O196" s="87"/>
      <c r="P196" s="259">
        <v>2627.24</v>
      </c>
      <c r="GO196" s="119"/>
      <c r="GP196" s="120"/>
      <c r="GQ196" s="120"/>
      <c r="GR196" s="120"/>
      <c r="GS196" s="120"/>
      <c r="GT196" s="120"/>
      <c r="GV196" s="79"/>
      <c r="GW196" s="79"/>
      <c r="GX196" s="79"/>
      <c r="GY196" s="252"/>
      <c r="GZ196" s="120"/>
      <c r="HA196" s="79"/>
      <c r="HB196" s="79" t="s">
        <v>278</v>
      </c>
      <c r="HC196" s="120"/>
      <c r="HD196" s="75"/>
      <c r="HF196" s="75"/>
    </row>
    <row r="197" spans="1:214" s="74" customFormat="1" ht="15" x14ac:dyDescent="0.25">
      <c r="A197" s="263"/>
      <c r="B197" s="262" t="s">
        <v>277</v>
      </c>
      <c r="C197" s="222" t="s">
        <v>276</v>
      </c>
      <c r="D197" s="222"/>
      <c r="E197" s="222"/>
      <c r="F197" s="222"/>
      <c r="G197" s="222"/>
      <c r="H197" s="261" t="s">
        <v>89</v>
      </c>
      <c r="I197" s="260">
        <v>49</v>
      </c>
      <c r="J197" s="87"/>
      <c r="K197" s="260">
        <v>49</v>
      </c>
      <c r="L197" s="77"/>
      <c r="M197" s="87"/>
      <c r="N197" s="77"/>
      <c r="O197" s="87"/>
      <c r="P197" s="259">
        <v>1399.29</v>
      </c>
      <c r="GO197" s="119"/>
      <c r="GP197" s="120"/>
      <c r="GQ197" s="120"/>
      <c r="GR197" s="120"/>
      <c r="GS197" s="120"/>
      <c r="GT197" s="120"/>
      <c r="GV197" s="79"/>
      <c r="GW197" s="79"/>
      <c r="GX197" s="79"/>
      <c r="GY197" s="252"/>
      <c r="GZ197" s="120"/>
      <c r="HA197" s="79"/>
      <c r="HB197" s="79" t="s">
        <v>276</v>
      </c>
      <c r="HC197" s="120"/>
      <c r="HD197" s="75"/>
      <c r="HF197" s="75"/>
    </row>
    <row r="198" spans="1:214" s="74" customFormat="1" ht="15" x14ac:dyDescent="0.25">
      <c r="A198" s="122"/>
      <c r="B198" s="134"/>
      <c r="C198" s="133" t="s">
        <v>73</v>
      </c>
      <c r="D198" s="133"/>
      <c r="E198" s="133"/>
      <c r="F198" s="133"/>
      <c r="G198" s="133"/>
      <c r="H198" s="132"/>
      <c r="I198" s="130"/>
      <c r="J198" s="130"/>
      <c r="K198" s="130"/>
      <c r="L198" s="131"/>
      <c r="M198" s="130"/>
      <c r="N198" s="129">
        <v>18306.7</v>
      </c>
      <c r="O198" s="130"/>
      <c r="P198" s="127">
        <v>7322.68</v>
      </c>
      <c r="GO198" s="119"/>
      <c r="GP198" s="120"/>
      <c r="GQ198" s="120"/>
      <c r="GR198" s="120"/>
      <c r="GS198" s="120"/>
      <c r="GT198" s="120"/>
      <c r="GV198" s="79"/>
      <c r="GW198" s="79"/>
      <c r="GX198" s="79"/>
      <c r="GY198" s="252"/>
      <c r="GZ198" s="120"/>
      <c r="HA198" s="79"/>
      <c r="HB198" s="79"/>
      <c r="HC198" s="120" t="s">
        <v>73</v>
      </c>
      <c r="HD198" s="75"/>
      <c r="HF198" s="75"/>
    </row>
    <row r="199" spans="1:214" s="74" customFormat="1" ht="33.75" x14ac:dyDescent="0.25">
      <c r="A199" s="143" t="s">
        <v>101</v>
      </c>
      <c r="B199" s="142" t="s">
        <v>307</v>
      </c>
      <c r="C199" s="258" t="s">
        <v>305</v>
      </c>
      <c r="D199" s="258"/>
      <c r="E199" s="258"/>
      <c r="F199" s="258"/>
      <c r="G199" s="258"/>
      <c r="H199" s="132" t="s">
        <v>306</v>
      </c>
      <c r="I199" s="130">
        <v>4</v>
      </c>
      <c r="J199" s="138">
        <v>1</v>
      </c>
      <c r="K199" s="138">
        <v>4</v>
      </c>
      <c r="L199" s="140">
        <v>687.15</v>
      </c>
      <c r="M199" s="180">
        <v>1.0900000000000001</v>
      </c>
      <c r="N199" s="257">
        <v>748.99</v>
      </c>
      <c r="O199" s="144">
        <v>1.0591999999999999</v>
      </c>
      <c r="P199" s="127">
        <v>3173.32</v>
      </c>
      <c r="GO199" s="119"/>
      <c r="GP199" s="120" t="s">
        <v>305</v>
      </c>
      <c r="GQ199" s="120" t="s">
        <v>51</v>
      </c>
      <c r="GR199" s="120" t="s">
        <v>51</v>
      </c>
      <c r="GS199" s="120" t="s">
        <v>51</v>
      </c>
      <c r="GT199" s="120" t="s">
        <v>51</v>
      </c>
      <c r="GV199" s="79"/>
      <c r="GW199" s="79"/>
      <c r="GX199" s="79"/>
      <c r="GY199" s="252"/>
      <c r="GZ199" s="120"/>
      <c r="HA199" s="79"/>
      <c r="HB199" s="79"/>
      <c r="HC199" s="120"/>
      <c r="HD199" s="75"/>
      <c r="HF199" s="75"/>
    </row>
    <row r="200" spans="1:214" s="74" customFormat="1" ht="15" x14ac:dyDescent="0.25">
      <c r="A200" s="137"/>
      <c r="B200" s="104"/>
      <c r="C200" s="136" t="s">
        <v>74</v>
      </c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35"/>
      <c r="GO200" s="119"/>
      <c r="GP200" s="120"/>
      <c r="GQ200" s="120"/>
      <c r="GR200" s="120"/>
      <c r="GS200" s="120"/>
      <c r="GT200" s="120"/>
      <c r="GU200" s="68" t="s">
        <v>74</v>
      </c>
      <c r="GV200" s="79"/>
      <c r="GW200" s="79"/>
      <c r="GX200" s="79"/>
      <c r="GY200" s="252"/>
      <c r="GZ200" s="120"/>
      <c r="HA200" s="79"/>
      <c r="HB200" s="79"/>
      <c r="HC200" s="120"/>
      <c r="HD200" s="75"/>
      <c r="HF200" s="75"/>
    </row>
    <row r="201" spans="1:214" s="74" customFormat="1" ht="15" x14ac:dyDescent="0.25">
      <c r="A201" s="122"/>
      <c r="B201" s="134"/>
      <c r="C201" s="133" t="s">
        <v>73</v>
      </c>
      <c r="D201" s="133"/>
      <c r="E201" s="133"/>
      <c r="F201" s="133"/>
      <c r="G201" s="133"/>
      <c r="H201" s="132"/>
      <c r="I201" s="130"/>
      <c r="J201" s="130"/>
      <c r="K201" s="130"/>
      <c r="L201" s="131"/>
      <c r="M201" s="130"/>
      <c r="N201" s="131"/>
      <c r="O201" s="130"/>
      <c r="P201" s="127">
        <v>3173.32</v>
      </c>
      <c r="GO201" s="119"/>
      <c r="GP201" s="120"/>
      <c r="GQ201" s="120"/>
      <c r="GR201" s="120"/>
      <c r="GS201" s="120"/>
      <c r="GT201" s="120"/>
      <c r="GV201" s="79"/>
      <c r="GW201" s="79"/>
      <c r="GX201" s="79"/>
      <c r="GY201" s="252"/>
      <c r="GZ201" s="120"/>
      <c r="HA201" s="79"/>
      <c r="HB201" s="79"/>
      <c r="HC201" s="120" t="s">
        <v>73</v>
      </c>
      <c r="HD201" s="75"/>
      <c r="HF201" s="75"/>
    </row>
    <row r="202" spans="1:214" s="74" customFormat="1" ht="22.5" x14ac:dyDescent="0.25">
      <c r="A202" s="143" t="s">
        <v>86</v>
      </c>
      <c r="B202" s="142" t="s">
        <v>274</v>
      </c>
      <c r="C202" s="258" t="s">
        <v>272</v>
      </c>
      <c r="D202" s="258"/>
      <c r="E202" s="258"/>
      <c r="F202" s="258"/>
      <c r="G202" s="258"/>
      <c r="H202" s="132" t="s">
        <v>273</v>
      </c>
      <c r="I202" s="130">
        <v>0.15</v>
      </c>
      <c r="J202" s="138">
        <v>1</v>
      </c>
      <c r="K202" s="180">
        <v>0.15</v>
      </c>
      <c r="L202" s="131"/>
      <c r="M202" s="130"/>
      <c r="N202" s="272"/>
      <c r="O202" s="130"/>
      <c r="P202" s="165"/>
      <c r="GO202" s="119"/>
      <c r="GP202" s="120" t="s">
        <v>272</v>
      </c>
      <c r="GQ202" s="120" t="s">
        <v>51</v>
      </c>
      <c r="GR202" s="120" t="s">
        <v>51</v>
      </c>
      <c r="GS202" s="120" t="s">
        <v>51</v>
      </c>
      <c r="GT202" s="120" t="s">
        <v>51</v>
      </c>
      <c r="GV202" s="79"/>
      <c r="GW202" s="79"/>
      <c r="GX202" s="79"/>
      <c r="GY202" s="252"/>
      <c r="GZ202" s="120"/>
      <c r="HA202" s="79"/>
      <c r="HB202" s="79"/>
      <c r="HC202" s="120"/>
      <c r="HD202" s="75"/>
      <c r="HF202" s="75"/>
    </row>
    <row r="203" spans="1:214" s="74" customFormat="1" ht="56.25" x14ac:dyDescent="0.25">
      <c r="A203" s="137"/>
      <c r="B203" s="104" t="s">
        <v>233</v>
      </c>
      <c r="C203" s="136" t="s">
        <v>232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35"/>
      <c r="GO203" s="119"/>
      <c r="GP203" s="120"/>
      <c r="GQ203" s="120"/>
      <c r="GR203" s="120"/>
      <c r="GS203" s="120"/>
      <c r="GT203" s="120"/>
      <c r="GU203" s="68" t="s">
        <v>232</v>
      </c>
      <c r="GV203" s="79"/>
      <c r="GW203" s="79"/>
      <c r="GX203" s="79"/>
      <c r="GY203" s="252"/>
      <c r="GZ203" s="120"/>
      <c r="HA203" s="79"/>
      <c r="HB203" s="79"/>
      <c r="HC203" s="120"/>
      <c r="HD203" s="75"/>
      <c r="HF203" s="75"/>
    </row>
    <row r="204" spans="1:214" s="74" customFormat="1" ht="15" x14ac:dyDescent="0.25">
      <c r="A204" s="137"/>
      <c r="B204" s="104"/>
      <c r="C204" s="136" t="s">
        <v>304</v>
      </c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5"/>
      <c r="GO204" s="119"/>
      <c r="GP204" s="120"/>
      <c r="GQ204" s="120"/>
      <c r="GR204" s="120"/>
      <c r="GS204" s="120"/>
      <c r="GT204" s="120"/>
      <c r="GU204" s="68" t="s">
        <v>304</v>
      </c>
      <c r="GV204" s="79"/>
      <c r="GW204" s="79"/>
      <c r="GX204" s="79"/>
      <c r="GY204" s="252"/>
      <c r="GZ204" s="120"/>
      <c r="HA204" s="79"/>
      <c r="HB204" s="79"/>
      <c r="HC204" s="120"/>
      <c r="HD204" s="75"/>
      <c r="HF204" s="75"/>
    </row>
    <row r="205" spans="1:214" s="74" customFormat="1" ht="15" x14ac:dyDescent="0.25">
      <c r="A205" s="137"/>
      <c r="B205" s="104"/>
      <c r="C205" s="136" t="s">
        <v>269</v>
      </c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  <c r="O205" s="136"/>
      <c r="P205" s="135"/>
      <c r="GO205" s="119"/>
      <c r="GP205" s="120"/>
      <c r="GQ205" s="120"/>
      <c r="GR205" s="120"/>
      <c r="GS205" s="120"/>
      <c r="GT205" s="120"/>
      <c r="GU205" s="68" t="s">
        <v>269</v>
      </c>
      <c r="GV205" s="79"/>
      <c r="GW205" s="79"/>
      <c r="GX205" s="79"/>
      <c r="GY205" s="252"/>
      <c r="GZ205" s="120"/>
      <c r="HA205" s="79"/>
      <c r="HB205" s="79"/>
      <c r="HC205" s="120"/>
      <c r="HD205" s="75"/>
      <c r="HF205" s="75"/>
    </row>
    <row r="206" spans="1:214" s="74" customFormat="1" ht="15" x14ac:dyDescent="0.25">
      <c r="A206" s="137"/>
      <c r="B206" s="104"/>
      <c r="C206" s="136" t="s">
        <v>74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35"/>
      <c r="GO206" s="119"/>
      <c r="GP206" s="120"/>
      <c r="GQ206" s="120"/>
      <c r="GR206" s="120"/>
      <c r="GS206" s="120"/>
      <c r="GT206" s="120"/>
      <c r="GU206" s="68" t="s">
        <v>74</v>
      </c>
      <c r="GV206" s="79"/>
      <c r="GW206" s="79"/>
      <c r="GX206" s="79"/>
      <c r="GY206" s="252"/>
      <c r="GZ206" s="120"/>
      <c r="HA206" s="79"/>
      <c r="HB206" s="79"/>
      <c r="HC206" s="120"/>
      <c r="HD206" s="75"/>
      <c r="HF206" s="75"/>
    </row>
    <row r="207" spans="1:214" s="74" customFormat="1" ht="15" x14ac:dyDescent="0.25">
      <c r="A207" s="270"/>
      <c r="B207" s="262" t="s">
        <v>22</v>
      </c>
      <c r="C207" s="222" t="s">
        <v>231</v>
      </c>
      <c r="D207" s="222"/>
      <c r="E207" s="222"/>
      <c r="F207" s="222"/>
      <c r="G207" s="222"/>
      <c r="H207" s="261" t="s">
        <v>94</v>
      </c>
      <c r="I207" s="87"/>
      <c r="J207" s="87"/>
      <c r="K207" s="266">
        <v>4.6007676000000002</v>
      </c>
      <c r="L207" s="77"/>
      <c r="M207" s="87"/>
      <c r="N207" s="77"/>
      <c r="O207" s="87"/>
      <c r="P207" s="259">
        <v>2122.15</v>
      </c>
      <c r="GO207" s="119"/>
      <c r="GP207" s="120"/>
      <c r="GQ207" s="120"/>
      <c r="GR207" s="120"/>
      <c r="GS207" s="120"/>
      <c r="GT207" s="120"/>
      <c r="GV207" s="79" t="s">
        <v>231</v>
      </c>
      <c r="GW207" s="79"/>
      <c r="GX207" s="79"/>
      <c r="GY207" s="252"/>
      <c r="GZ207" s="120"/>
      <c r="HA207" s="79"/>
      <c r="HB207" s="79"/>
      <c r="HC207" s="120"/>
      <c r="HD207" s="75"/>
      <c r="HF207" s="75"/>
    </row>
    <row r="208" spans="1:214" s="74" customFormat="1" ht="15" x14ac:dyDescent="0.25">
      <c r="A208" s="269"/>
      <c r="B208" s="262" t="s">
        <v>230</v>
      </c>
      <c r="C208" s="222" t="s">
        <v>229</v>
      </c>
      <c r="D208" s="222"/>
      <c r="E208" s="222"/>
      <c r="F208" s="222"/>
      <c r="G208" s="222"/>
      <c r="H208" s="261" t="s">
        <v>94</v>
      </c>
      <c r="I208" s="260">
        <v>11</v>
      </c>
      <c r="J208" s="271">
        <v>2.7883439999999999</v>
      </c>
      <c r="K208" s="266">
        <v>4.6007676000000002</v>
      </c>
      <c r="L208" s="66"/>
      <c r="M208" s="149"/>
      <c r="N208" s="265">
        <v>461.26</v>
      </c>
      <c r="O208" s="87"/>
      <c r="P208" s="259">
        <v>2122.15</v>
      </c>
      <c r="Q208" s="264"/>
      <c r="R208" s="264"/>
      <c r="GO208" s="119"/>
      <c r="GP208" s="120"/>
      <c r="GQ208" s="120"/>
      <c r="GR208" s="120"/>
      <c r="GS208" s="120"/>
      <c r="GT208" s="120"/>
      <c r="GV208" s="79"/>
      <c r="GW208" s="79" t="s">
        <v>229</v>
      </c>
      <c r="GX208" s="79"/>
      <c r="GY208" s="252"/>
      <c r="GZ208" s="120"/>
      <c r="HA208" s="79"/>
      <c r="HB208" s="79"/>
      <c r="HC208" s="120"/>
      <c r="HD208" s="75"/>
      <c r="HF208" s="75"/>
    </row>
    <row r="209" spans="1:214" s="74" customFormat="1" ht="15" x14ac:dyDescent="0.25">
      <c r="A209" s="270"/>
      <c r="B209" s="262" t="s">
        <v>23</v>
      </c>
      <c r="C209" s="222" t="s">
        <v>228</v>
      </c>
      <c r="D209" s="222"/>
      <c r="E209" s="222"/>
      <c r="F209" s="222"/>
      <c r="G209" s="222"/>
      <c r="H209" s="261"/>
      <c r="I209" s="87"/>
      <c r="J209" s="87"/>
      <c r="K209" s="87"/>
      <c r="L209" s="77"/>
      <c r="M209" s="87"/>
      <c r="N209" s="77"/>
      <c r="O209" s="87"/>
      <c r="P209" s="273">
        <v>88.46</v>
      </c>
      <c r="GO209" s="119"/>
      <c r="GP209" s="120"/>
      <c r="GQ209" s="120"/>
      <c r="GR209" s="120"/>
      <c r="GS209" s="120"/>
      <c r="GT209" s="120"/>
      <c r="GV209" s="79" t="s">
        <v>228</v>
      </c>
      <c r="GW209" s="79"/>
      <c r="GX209" s="79"/>
      <c r="GY209" s="252"/>
      <c r="GZ209" s="120"/>
      <c r="HA209" s="79"/>
      <c r="HB209" s="79"/>
      <c r="HC209" s="120"/>
      <c r="HD209" s="75"/>
      <c r="HF209" s="75"/>
    </row>
    <row r="210" spans="1:214" s="74" customFormat="1" ht="15" x14ac:dyDescent="0.25">
      <c r="A210" s="270"/>
      <c r="B210" s="262"/>
      <c r="C210" s="222" t="s">
        <v>267</v>
      </c>
      <c r="D210" s="222"/>
      <c r="E210" s="222"/>
      <c r="F210" s="222"/>
      <c r="G210" s="222"/>
      <c r="H210" s="261" t="s">
        <v>94</v>
      </c>
      <c r="I210" s="87"/>
      <c r="J210" s="87"/>
      <c r="K210" s="266">
        <v>0.12011330000000001</v>
      </c>
      <c r="L210" s="77"/>
      <c r="M210" s="87"/>
      <c r="N210" s="77"/>
      <c r="O210" s="87"/>
      <c r="P210" s="273">
        <v>62.39</v>
      </c>
      <c r="GO210" s="119"/>
      <c r="GP210" s="120"/>
      <c r="GQ210" s="120"/>
      <c r="GR210" s="120"/>
      <c r="GS210" s="120"/>
      <c r="GT210" s="120"/>
      <c r="GV210" s="79" t="s">
        <v>267</v>
      </c>
      <c r="GW210" s="79"/>
      <c r="GX210" s="79"/>
      <c r="GY210" s="252"/>
      <c r="GZ210" s="120"/>
      <c r="HA210" s="79"/>
      <c r="HB210" s="79"/>
      <c r="HC210" s="120"/>
      <c r="HD210" s="75"/>
      <c r="HF210" s="75"/>
    </row>
    <row r="211" spans="1:214" s="74" customFormat="1" ht="15" x14ac:dyDescent="0.25">
      <c r="A211" s="269"/>
      <c r="B211" s="262" t="s">
        <v>266</v>
      </c>
      <c r="C211" s="222" t="s">
        <v>265</v>
      </c>
      <c r="D211" s="222"/>
      <c r="E211" s="222"/>
      <c r="F211" s="222"/>
      <c r="G211" s="222"/>
      <c r="H211" s="261" t="s">
        <v>226</v>
      </c>
      <c r="I211" s="268">
        <v>0.56000000000000005</v>
      </c>
      <c r="J211" s="285">
        <v>1.4299200000000001</v>
      </c>
      <c r="K211" s="266">
        <v>0.12011330000000001</v>
      </c>
      <c r="L211" s="66"/>
      <c r="M211" s="149"/>
      <c r="N211" s="265">
        <v>736.47</v>
      </c>
      <c r="O211" s="87"/>
      <c r="P211" s="259">
        <v>88.46</v>
      </c>
      <c r="Q211" s="264"/>
      <c r="R211" s="264"/>
      <c r="GO211" s="119"/>
      <c r="GP211" s="120"/>
      <c r="GQ211" s="120"/>
      <c r="GR211" s="120"/>
      <c r="GS211" s="120"/>
      <c r="GT211" s="120"/>
      <c r="GV211" s="79"/>
      <c r="GW211" s="79" t="s">
        <v>265</v>
      </c>
      <c r="GX211" s="79"/>
      <c r="GY211" s="252"/>
      <c r="GZ211" s="120"/>
      <c r="HA211" s="79"/>
      <c r="HB211" s="79"/>
      <c r="HC211" s="120"/>
      <c r="HD211" s="75"/>
      <c r="HF211" s="75"/>
    </row>
    <row r="212" spans="1:214" s="74" customFormat="1" ht="15" x14ac:dyDescent="0.25">
      <c r="A212" s="263"/>
      <c r="B212" s="262" t="s">
        <v>264</v>
      </c>
      <c r="C212" s="222" t="s">
        <v>263</v>
      </c>
      <c r="D212" s="222"/>
      <c r="E212" s="222"/>
      <c r="F212" s="222"/>
      <c r="G212" s="222"/>
      <c r="H212" s="261" t="s">
        <v>94</v>
      </c>
      <c r="I212" s="268">
        <v>0.56000000000000005</v>
      </c>
      <c r="J212" s="285">
        <v>1.4299200000000001</v>
      </c>
      <c r="K212" s="266">
        <v>0.12011330000000001</v>
      </c>
      <c r="L212" s="77"/>
      <c r="M212" s="87"/>
      <c r="N212" s="284">
        <v>519.4</v>
      </c>
      <c r="O212" s="87"/>
      <c r="P212" s="273">
        <v>62.39</v>
      </c>
      <c r="GO212" s="119"/>
      <c r="GP212" s="120"/>
      <c r="GQ212" s="120"/>
      <c r="GR212" s="120"/>
      <c r="GS212" s="120"/>
      <c r="GT212" s="120"/>
      <c r="GV212" s="79"/>
      <c r="GW212" s="79"/>
      <c r="GX212" s="79" t="s">
        <v>263</v>
      </c>
      <c r="GY212" s="252"/>
      <c r="GZ212" s="120"/>
      <c r="HA212" s="79"/>
      <c r="HB212" s="79"/>
      <c r="HC212" s="120"/>
      <c r="HD212" s="75"/>
      <c r="HF212" s="75"/>
    </row>
    <row r="213" spans="1:214" s="74" customFormat="1" ht="15" x14ac:dyDescent="0.25">
      <c r="A213" s="270"/>
      <c r="B213" s="262" t="s">
        <v>119</v>
      </c>
      <c r="C213" s="222" t="s">
        <v>224</v>
      </c>
      <c r="D213" s="222"/>
      <c r="E213" s="222"/>
      <c r="F213" s="222"/>
      <c r="G213" s="222"/>
      <c r="H213" s="261"/>
      <c r="I213" s="87"/>
      <c r="J213" s="87"/>
      <c r="K213" s="87"/>
      <c r="L213" s="77"/>
      <c r="M213" s="87"/>
      <c r="N213" s="77"/>
      <c r="O213" s="87"/>
      <c r="P213" s="273">
        <v>61.11</v>
      </c>
      <c r="GO213" s="119"/>
      <c r="GP213" s="120"/>
      <c r="GQ213" s="120"/>
      <c r="GR213" s="120"/>
      <c r="GS213" s="120"/>
      <c r="GT213" s="120"/>
      <c r="GV213" s="79" t="s">
        <v>224</v>
      </c>
      <c r="GW213" s="79"/>
      <c r="GX213" s="79"/>
      <c r="GY213" s="252"/>
      <c r="GZ213" s="120"/>
      <c r="HA213" s="79"/>
      <c r="HB213" s="79"/>
      <c r="HC213" s="120"/>
      <c r="HD213" s="75"/>
      <c r="HF213" s="75"/>
    </row>
    <row r="214" spans="1:214" s="74" customFormat="1" ht="22.5" x14ac:dyDescent="0.25">
      <c r="A214" s="269"/>
      <c r="B214" s="262" t="s">
        <v>262</v>
      </c>
      <c r="C214" s="222" t="s">
        <v>261</v>
      </c>
      <c r="D214" s="222"/>
      <c r="E214" s="222"/>
      <c r="F214" s="222"/>
      <c r="G214" s="222"/>
      <c r="H214" s="261" t="s">
        <v>248</v>
      </c>
      <c r="I214" s="283">
        <v>3.0000000000000001E-3</v>
      </c>
      <c r="J214" s="267">
        <v>1.0591999999999999</v>
      </c>
      <c r="K214" s="266">
        <v>4.7659999999999998E-4</v>
      </c>
      <c r="L214" s="154">
        <v>105095.7</v>
      </c>
      <c r="M214" s="163">
        <v>1.22</v>
      </c>
      <c r="N214" s="265">
        <v>128216.75</v>
      </c>
      <c r="O214" s="87"/>
      <c r="P214" s="259">
        <v>61.11</v>
      </c>
      <c r="Q214" s="264"/>
      <c r="R214" s="264"/>
      <c r="GO214" s="119"/>
      <c r="GP214" s="120"/>
      <c r="GQ214" s="120"/>
      <c r="GR214" s="120"/>
      <c r="GS214" s="120"/>
      <c r="GT214" s="120"/>
      <c r="GV214" s="79"/>
      <c r="GW214" s="79" t="s">
        <v>261</v>
      </c>
      <c r="GX214" s="79"/>
      <c r="GY214" s="252"/>
      <c r="GZ214" s="120"/>
      <c r="HA214" s="79"/>
      <c r="HB214" s="79"/>
      <c r="HC214" s="120"/>
      <c r="HD214" s="75"/>
      <c r="HF214" s="75"/>
    </row>
    <row r="215" spans="1:214" s="74" customFormat="1" ht="15" x14ac:dyDescent="0.25">
      <c r="A215" s="282" t="s">
        <v>260</v>
      </c>
      <c r="B215" s="281" t="s">
        <v>259</v>
      </c>
      <c r="C215" s="280" t="s">
        <v>258</v>
      </c>
      <c r="D215" s="280"/>
      <c r="E215" s="280"/>
      <c r="F215" s="280"/>
      <c r="G215" s="280"/>
      <c r="H215" s="279" t="s">
        <v>235</v>
      </c>
      <c r="I215" s="278">
        <v>105</v>
      </c>
      <c r="J215" s="288">
        <v>1.0591999999999999</v>
      </c>
      <c r="K215" s="288">
        <v>16.682400000000001</v>
      </c>
      <c r="L215" s="277"/>
      <c r="M215" s="276"/>
      <c r="N215" s="277"/>
      <c r="O215" s="276"/>
      <c r="P215" s="275"/>
      <c r="GO215" s="119"/>
      <c r="GP215" s="120"/>
      <c r="GQ215" s="120"/>
      <c r="GR215" s="120"/>
      <c r="GS215" s="120"/>
      <c r="GT215" s="120"/>
      <c r="GV215" s="79"/>
      <c r="GW215" s="79"/>
      <c r="GX215" s="79"/>
      <c r="GY215" s="252" t="s">
        <v>258</v>
      </c>
      <c r="GZ215" s="120"/>
      <c r="HA215" s="79"/>
      <c r="HB215" s="79"/>
      <c r="HC215" s="120"/>
      <c r="HD215" s="75"/>
      <c r="HF215" s="75"/>
    </row>
    <row r="216" spans="1:214" s="74" customFormat="1" ht="15" x14ac:dyDescent="0.25">
      <c r="A216" s="105"/>
      <c r="B216" s="104"/>
      <c r="C216" s="133" t="s">
        <v>223</v>
      </c>
      <c r="D216" s="133"/>
      <c r="E216" s="133"/>
      <c r="F216" s="133"/>
      <c r="G216" s="133"/>
      <c r="H216" s="132"/>
      <c r="I216" s="130"/>
      <c r="J216" s="130"/>
      <c r="K216" s="130"/>
      <c r="L216" s="131"/>
      <c r="M216" s="130"/>
      <c r="N216" s="129"/>
      <c r="O216" s="130"/>
      <c r="P216" s="127">
        <v>2334.11</v>
      </c>
      <c r="Q216" s="264"/>
      <c r="R216" s="264"/>
      <c r="GO216" s="119"/>
      <c r="GP216" s="120"/>
      <c r="GQ216" s="120"/>
      <c r="GR216" s="120"/>
      <c r="GS216" s="120"/>
      <c r="GT216" s="120"/>
      <c r="GV216" s="79"/>
      <c r="GW216" s="79"/>
      <c r="GX216" s="79"/>
      <c r="GY216" s="252"/>
      <c r="GZ216" s="120" t="s">
        <v>223</v>
      </c>
      <c r="HA216" s="79"/>
      <c r="HB216" s="79"/>
      <c r="HC216" s="120"/>
      <c r="HD216" s="75"/>
      <c r="HF216" s="75"/>
    </row>
    <row r="217" spans="1:214" s="74" customFormat="1" ht="15" x14ac:dyDescent="0.25">
      <c r="A217" s="263"/>
      <c r="B217" s="262"/>
      <c r="C217" s="222" t="s">
        <v>91</v>
      </c>
      <c r="D217" s="222"/>
      <c r="E217" s="222"/>
      <c r="F217" s="222"/>
      <c r="G217" s="222"/>
      <c r="H217" s="261"/>
      <c r="I217" s="87"/>
      <c r="J217" s="87"/>
      <c r="K217" s="87"/>
      <c r="L217" s="77"/>
      <c r="M217" s="87"/>
      <c r="N217" s="77"/>
      <c r="O217" s="87"/>
      <c r="P217" s="259">
        <v>2184.54</v>
      </c>
      <c r="GO217" s="119"/>
      <c r="GP217" s="120"/>
      <c r="GQ217" s="120"/>
      <c r="GR217" s="120"/>
      <c r="GS217" s="120"/>
      <c r="GT217" s="120"/>
      <c r="GV217" s="79"/>
      <c r="GW217" s="79"/>
      <c r="GX217" s="79"/>
      <c r="GY217" s="252"/>
      <c r="GZ217" s="120"/>
      <c r="HA217" s="79"/>
      <c r="HB217" s="79" t="s">
        <v>91</v>
      </c>
      <c r="HC217" s="120"/>
      <c r="HD217" s="75"/>
      <c r="HF217" s="75"/>
    </row>
    <row r="218" spans="1:214" s="74" customFormat="1" ht="15" x14ac:dyDescent="0.25">
      <c r="A218" s="263"/>
      <c r="B218" s="262" t="s">
        <v>257</v>
      </c>
      <c r="C218" s="222" t="s">
        <v>256</v>
      </c>
      <c r="D218" s="222"/>
      <c r="E218" s="222"/>
      <c r="F218" s="222"/>
      <c r="G218" s="222"/>
      <c r="H218" s="261" t="s">
        <v>89</v>
      </c>
      <c r="I218" s="260">
        <v>97</v>
      </c>
      <c r="J218" s="87"/>
      <c r="K218" s="260">
        <v>97</v>
      </c>
      <c r="L218" s="77"/>
      <c r="M218" s="87"/>
      <c r="N218" s="77"/>
      <c r="O218" s="87"/>
      <c r="P218" s="259">
        <v>2119</v>
      </c>
      <c r="GO218" s="119"/>
      <c r="GP218" s="120"/>
      <c r="GQ218" s="120"/>
      <c r="GR218" s="120"/>
      <c r="GS218" s="120"/>
      <c r="GT218" s="120"/>
      <c r="GV218" s="79"/>
      <c r="GW218" s="79"/>
      <c r="GX218" s="79"/>
      <c r="GY218" s="252"/>
      <c r="GZ218" s="120"/>
      <c r="HA218" s="79"/>
      <c r="HB218" s="79" t="s">
        <v>256</v>
      </c>
      <c r="HC218" s="120"/>
      <c r="HD218" s="75"/>
      <c r="HF218" s="75"/>
    </row>
    <row r="219" spans="1:214" s="74" customFormat="1" ht="15" x14ac:dyDescent="0.25">
      <c r="A219" s="263"/>
      <c r="B219" s="262" t="s">
        <v>255</v>
      </c>
      <c r="C219" s="222" t="s">
        <v>254</v>
      </c>
      <c r="D219" s="222"/>
      <c r="E219" s="222"/>
      <c r="F219" s="222"/>
      <c r="G219" s="222"/>
      <c r="H219" s="261" t="s">
        <v>89</v>
      </c>
      <c r="I219" s="260">
        <v>55</v>
      </c>
      <c r="J219" s="87"/>
      <c r="K219" s="260">
        <v>55</v>
      </c>
      <c r="L219" s="77"/>
      <c r="M219" s="87"/>
      <c r="N219" s="77"/>
      <c r="O219" s="87"/>
      <c r="P219" s="259">
        <v>1201.5</v>
      </c>
      <c r="GO219" s="119"/>
      <c r="GP219" s="120"/>
      <c r="GQ219" s="120"/>
      <c r="GR219" s="120"/>
      <c r="GS219" s="120"/>
      <c r="GT219" s="120"/>
      <c r="GV219" s="79"/>
      <c r="GW219" s="79"/>
      <c r="GX219" s="79"/>
      <c r="GY219" s="252"/>
      <c r="GZ219" s="120"/>
      <c r="HA219" s="79"/>
      <c r="HB219" s="79" t="s">
        <v>254</v>
      </c>
      <c r="HC219" s="120"/>
      <c r="HD219" s="75"/>
      <c r="HF219" s="75"/>
    </row>
    <row r="220" spans="1:214" s="74" customFormat="1" ht="15" x14ac:dyDescent="0.25">
      <c r="A220" s="122"/>
      <c r="B220" s="134"/>
      <c r="C220" s="133" t="s">
        <v>73</v>
      </c>
      <c r="D220" s="133"/>
      <c r="E220" s="133"/>
      <c r="F220" s="133"/>
      <c r="G220" s="133"/>
      <c r="H220" s="132"/>
      <c r="I220" s="130"/>
      <c r="J220" s="130"/>
      <c r="K220" s="130"/>
      <c r="L220" s="131"/>
      <c r="M220" s="130"/>
      <c r="N220" s="129">
        <v>37697.4</v>
      </c>
      <c r="O220" s="130"/>
      <c r="P220" s="127">
        <v>5654.61</v>
      </c>
      <c r="GO220" s="119"/>
      <c r="GP220" s="120"/>
      <c r="GQ220" s="120"/>
      <c r="GR220" s="120"/>
      <c r="GS220" s="120"/>
      <c r="GT220" s="120"/>
      <c r="GV220" s="79"/>
      <c r="GW220" s="79"/>
      <c r="GX220" s="79"/>
      <c r="GY220" s="252"/>
      <c r="GZ220" s="120"/>
      <c r="HA220" s="79"/>
      <c r="HB220" s="79"/>
      <c r="HC220" s="120" t="s">
        <v>73</v>
      </c>
      <c r="HD220" s="75"/>
      <c r="HF220" s="75"/>
    </row>
    <row r="221" spans="1:214" s="74" customFormat="1" ht="33.75" x14ac:dyDescent="0.25">
      <c r="A221" s="143" t="s">
        <v>84</v>
      </c>
      <c r="B221" s="142" t="s">
        <v>303</v>
      </c>
      <c r="C221" s="258" t="s">
        <v>302</v>
      </c>
      <c r="D221" s="258"/>
      <c r="E221" s="258"/>
      <c r="F221" s="258"/>
      <c r="G221" s="258"/>
      <c r="H221" s="132" t="s">
        <v>235</v>
      </c>
      <c r="I221" s="130">
        <v>15.75</v>
      </c>
      <c r="J221" s="138">
        <v>1</v>
      </c>
      <c r="K221" s="180">
        <v>15.75</v>
      </c>
      <c r="L221" s="140">
        <v>89.97</v>
      </c>
      <c r="M221" s="180">
        <v>1.23</v>
      </c>
      <c r="N221" s="257">
        <v>110.66</v>
      </c>
      <c r="O221" s="144">
        <v>1.0591999999999999</v>
      </c>
      <c r="P221" s="127">
        <v>1846.07</v>
      </c>
      <c r="GO221" s="119"/>
      <c r="GP221" s="120" t="s">
        <v>302</v>
      </c>
      <c r="GQ221" s="120" t="s">
        <v>51</v>
      </c>
      <c r="GR221" s="120" t="s">
        <v>51</v>
      </c>
      <c r="GS221" s="120" t="s">
        <v>51</v>
      </c>
      <c r="GT221" s="120" t="s">
        <v>51</v>
      </c>
      <c r="GV221" s="79"/>
      <c r="GW221" s="79"/>
      <c r="GX221" s="79"/>
      <c r="GY221" s="252"/>
      <c r="GZ221" s="120"/>
      <c r="HA221" s="79"/>
      <c r="HB221" s="79"/>
      <c r="HC221" s="120"/>
      <c r="HD221" s="75"/>
      <c r="HF221" s="75"/>
    </row>
    <row r="222" spans="1:214" s="74" customFormat="1" ht="15" x14ac:dyDescent="0.25">
      <c r="A222" s="137"/>
      <c r="B222" s="104"/>
      <c r="C222" s="136" t="s">
        <v>74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35"/>
      <c r="GO222" s="119"/>
      <c r="GP222" s="120"/>
      <c r="GQ222" s="120"/>
      <c r="GR222" s="120"/>
      <c r="GS222" s="120"/>
      <c r="GT222" s="120"/>
      <c r="GU222" s="68" t="s">
        <v>74</v>
      </c>
      <c r="GV222" s="79"/>
      <c r="GW222" s="79"/>
      <c r="GX222" s="79"/>
      <c r="GY222" s="252"/>
      <c r="GZ222" s="120"/>
      <c r="HA222" s="79"/>
      <c r="HB222" s="79"/>
      <c r="HC222" s="120"/>
      <c r="HD222" s="75"/>
      <c r="HF222" s="75"/>
    </row>
    <row r="223" spans="1:214" s="74" customFormat="1" ht="15" x14ac:dyDescent="0.25">
      <c r="A223" s="122"/>
      <c r="B223" s="134"/>
      <c r="C223" s="133" t="s">
        <v>73</v>
      </c>
      <c r="D223" s="133"/>
      <c r="E223" s="133"/>
      <c r="F223" s="133"/>
      <c r="G223" s="133"/>
      <c r="H223" s="132"/>
      <c r="I223" s="130"/>
      <c r="J223" s="130"/>
      <c r="K223" s="130"/>
      <c r="L223" s="131"/>
      <c r="M223" s="130"/>
      <c r="N223" s="131"/>
      <c r="O223" s="130"/>
      <c r="P223" s="127">
        <v>1846.07</v>
      </c>
      <c r="GO223" s="119"/>
      <c r="GP223" s="120"/>
      <c r="GQ223" s="120"/>
      <c r="GR223" s="120"/>
      <c r="GS223" s="120"/>
      <c r="GT223" s="120"/>
      <c r="GV223" s="79"/>
      <c r="GW223" s="79"/>
      <c r="GX223" s="79"/>
      <c r="GY223" s="252"/>
      <c r="GZ223" s="120"/>
      <c r="HA223" s="79"/>
      <c r="HB223" s="79"/>
      <c r="HC223" s="120" t="s">
        <v>73</v>
      </c>
      <c r="HD223" s="75"/>
      <c r="HF223" s="75"/>
    </row>
    <row r="224" spans="1:214" s="74" customFormat="1" ht="22.5" x14ac:dyDescent="0.25">
      <c r="A224" s="143" t="s">
        <v>82</v>
      </c>
      <c r="B224" s="142" t="s">
        <v>301</v>
      </c>
      <c r="C224" s="258" t="s">
        <v>299</v>
      </c>
      <c r="D224" s="258"/>
      <c r="E224" s="258"/>
      <c r="F224" s="258"/>
      <c r="G224" s="258"/>
      <c r="H224" s="132" t="s">
        <v>300</v>
      </c>
      <c r="I224" s="130">
        <v>0.4</v>
      </c>
      <c r="J224" s="138">
        <v>1</v>
      </c>
      <c r="K224" s="166">
        <v>0.4</v>
      </c>
      <c r="L224" s="131"/>
      <c r="M224" s="130"/>
      <c r="N224" s="272"/>
      <c r="O224" s="130"/>
      <c r="P224" s="165"/>
      <c r="GO224" s="119"/>
      <c r="GP224" s="120" t="s">
        <v>299</v>
      </c>
      <c r="GQ224" s="120" t="s">
        <v>51</v>
      </c>
      <c r="GR224" s="120" t="s">
        <v>51</v>
      </c>
      <c r="GS224" s="120" t="s">
        <v>51</v>
      </c>
      <c r="GT224" s="120" t="s">
        <v>51</v>
      </c>
      <c r="GV224" s="79"/>
      <c r="GW224" s="79"/>
      <c r="GX224" s="79"/>
      <c r="GY224" s="252"/>
      <c r="GZ224" s="120"/>
      <c r="HA224" s="79"/>
      <c r="HB224" s="79"/>
      <c r="HC224" s="120"/>
      <c r="HD224" s="75"/>
      <c r="HF224" s="75"/>
    </row>
    <row r="225" spans="1:214" s="74" customFormat="1" ht="56.25" x14ac:dyDescent="0.25">
      <c r="A225" s="137"/>
      <c r="B225" s="104" t="s">
        <v>233</v>
      </c>
      <c r="C225" s="136" t="s">
        <v>232</v>
      </c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135"/>
      <c r="GO225" s="119"/>
      <c r="GP225" s="120"/>
      <c r="GQ225" s="120"/>
      <c r="GR225" s="120"/>
      <c r="GS225" s="120"/>
      <c r="GT225" s="120"/>
      <c r="GU225" s="68" t="s">
        <v>232</v>
      </c>
      <c r="GV225" s="79"/>
      <c r="GW225" s="79"/>
      <c r="GX225" s="79"/>
      <c r="GY225" s="252"/>
      <c r="GZ225" s="120"/>
      <c r="HA225" s="79"/>
      <c r="HB225" s="79"/>
      <c r="HC225" s="120"/>
      <c r="HD225" s="75"/>
      <c r="HF225" s="75"/>
    </row>
    <row r="226" spans="1:214" s="74" customFormat="1" ht="22.5" x14ac:dyDescent="0.25">
      <c r="A226" s="137"/>
      <c r="B226" s="104" t="s">
        <v>298</v>
      </c>
      <c r="C226" s="136" t="s">
        <v>297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35"/>
      <c r="GO226" s="119"/>
      <c r="GP226" s="120"/>
      <c r="GQ226" s="120"/>
      <c r="GR226" s="120"/>
      <c r="GS226" s="120"/>
      <c r="GT226" s="120"/>
      <c r="GU226" s="68" t="s">
        <v>297</v>
      </c>
      <c r="GV226" s="79"/>
      <c r="GW226" s="79"/>
      <c r="GX226" s="79"/>
      <c r="GY226" s="252"/>
      <c r="GZ226" s="120"/>
      <c r="HA226" s="79"/>
      <c r="HB226" s="79"/>
      <c r="HC226" s="120"/>
      <c r="HD226" s="75"/>
      <c r="HF226" s="75"/>
    </row>
    <row r="227" spans="1:214" s="74" customFormat="1" ht="15" x14ac:dyDescent="0.25">
      <c r="A227" s="137"/>
      <c r="B227" s="104" t="s">
        <v>296</v>
      </c>
      <c r="C227" s="136" t="s">
        <v>295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35"/>
      <c r="GO227" s="119"/>
      <c r="GP227" s="120"/>
      <c r="GQ227" s="120"/>
      <c r="GR227" s="120"/>
      <c r="GS227" s="120"/>
      <c r="GT227" s="120"/>
      <c r="GU227" s="68" t="s">
        <v>295</v>
      </c>
      <c r="GV227" s="79"/>
      <c r="GW227" s="79"/>
      <c r="GX227" s="79"/>
      <c r="GY227" s="252"/>
      <c r="GZ227" s="120"/>
      <c r="HA227" s="79"/>
      <c r="HB227" s="79"/>
      <c r="HC227" s="120"/>
      <c r="HD227" s="75"/>
      <c r="HF227" s="75"/>
    </row>
    <row r="228" spans="1:214" s="74" customFormat="1" ht="15" x14ac:dyDescent="0.25">
      <c r="A228" s="137"/>
      <c r="B228" s="104"/>
      <c r="C228" s="136" t="s">
        <v>74</v>
      </c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35"/>
      <c r="GO228" s="119"/>
      <c r="GP228" s="120"/>
      <c r="GQ228" s="120"/>
      <c r="GR228" s="120"/>
      <c r="GS228" s="120"/>
      <c r="GT228" s="120"/>
      <c r="GU228" s="68" t="s">
        <v>74</v>
      </c>
      <c r="GV228" s="79"/>
      <c r="GW228" s="79"/>
      <c r="GX228" s="79"/>
      <c r="GY228" s="252"/>
      <c r="GZ228" s="120"/>
      <c r="HA228" s="79"/>
      <c r="HB228" s="79"/>
      <c r="HC228" s="120"/>
      <c r="HD228" s="75"/>
      <c r="HF228" s="75"/>
    </row>
    <row r="229" spans="1:214" s="74" customFormat="1" ht="15" x14ac:dyDescent="0.25">
      <c r="A229" s="270"/>
      <c r="B229" s="262" t="s">
        <v>22</v>
      </c>
      <c r="C229" s="222" t="s">
        <v>231</v>
      </c>
      <c r="D229" s="222"/>
      <c r="E229" s="222"/>
      <c r="F229" s="222"/>
      <c r="G229" s="222"/>
      <c r="H229" s="261" t="s">
        <v>94</v>
      </c>
      <c r="I229" s="87"/>
      <c r="J229" s="87"/>
      <c r="K229" s="266">
        <v>2.1162816000000002</v>
      </c>
      <c r="L229" s="77"/>
      <c r="M229" s="87"/>
      <c r="N229" s="77"/>
      <c r="O229" s="87"/>
      <c r="P229" s="259">
        <v>1217.97</v>
      </c>
      <c r="GO229" s="119"/>
      <c r="GP229" s="120"/>
      <c r="GQ229" s="120"/>
      <c r="GR229" s="120"/>
      <c r="GS229" s="120"/>
      <c r="GT229" s="120"/>
      <c r="GV229" s="79" t="s">
        <v>231</v>
      </c>
      <c r="GW229" s="79"/>
      <c r="GX229" s="79"/>
      <c r="GY229" s="252"/>
      <c r="GZ229" s="120"/>
      <c r="HA229" s="79"/>
      <c r="HB229" s="79"/>
      <c r="HC229" s="120"/>
      <c r="HD229" s="75"/>
      <c r="HF229" s="75"/>
    </row>
    <row r="230" spans="1:214" s="74" customFormat="1" ht="15" x14ac:dyDescent="0.25">
      <c r="A230" s="269"/>
      <c r="B230" s="262" t="s">
        <v>294</v>
      </c>
      <c r="C230" s="222" t="s">
        <v>293</v>
      </c>
      <c r="D230" s="222"/>
      <c r="E230" s="222"/>
      <c r="F230" s="222"/>
      <c r="G230" s="222"/>
      <c r="H230" s="261" t="s">
        <v>94</v>
      </c>
      <c r="I230" s="274">
        <v>7.4</v>
      </c>
      <c r="J230" s="285">
        <v>0.71496000000000004</v>
      </c>
      <c r="K230" s="266">
        <v>2.1162816000000002</v>
      </c>
      <c r="L230" s="66"/>
      <c r="M230" s="149"/>
      <c r="N230" s="265">
        <v>496.14</v>
      </c>
      <c r="O230" s="268">
        <v>1.1599999999999999</v>
      </c>
      <c r="P230" s="259">
        <v>1217.97</v>
      </c>
      <c r="Q230" s="264"/>
      <c r="R230" s="264"/>
      <c r="GO230" s="119"/>
      <c r="GP230" s="120"/>
      <c r="GQ230" s="120"/>
      <c r="GR230" s="120"/>
      <c r="GS230" s="120"/>
      <c r="GT230" s="120"/>
      <c r="GV230" s="79"/>
      <c r="GW230" s="79" t="s">
        <v>293</v>
      </c>
      <c r="GX230" s="79"/>
      <c r="GY230" s="252"/>
      <c r="GZ230" s="120"/>
      <c r="HA230" s="79"/>
      <c r="HB230" s="79"/>
      <c r="HC230" s="120"/>
      <c r="HD230" s="75"/>
      <c r="HF230" s="75"/>
    </row>
    <row r="231" spans="1:214" s="74" customFormat="1" ht="15" x14ac:dyDescent="0.25">
      <c r="A231" s="270"/>
      <c r="B231" s="262" t="s">
        <v>23</v>
      </c>
      <c r="C231" s="222" t="s">
        <v>228</v>
      </c>
      <c r="D231" s="222"/>
      <c r="E231" s="222"/>
      <c r="F231" s="222"/>
      <c r="G231" s="222"/>
      <c r="H231" s="261"/>
      <c r="I231" s="87"/>
      <c r="J231" s="87"/>
      <c r="K231" s="87"/>
      <c r="L231" s="77"/>
      <c r="M231" s="87"/>
      <c r="N231" s="77"/>
      <c r="O231" s="87"/>
      <c r="P231" s="273">
        <v>204.67</v>
      </c>
      <c r="GO231" s="119"/>
      <c r="GP231" s="120"/>
      <c r="GQ231" s="120"/>
      <c r="GR231" s="120"/>
      <c r="GS231" s="120"/>
      <c r="GT231" s="120"/>
      <c r="GV231" s="79" t="s">
        <v>228</v>
      </c>
      <c r="GW231" s="79"/>
      <c r="GX231" s="79"/>
      <c r="GY231" s="252"/>
      <c r="GZ231" s="120"/>
      <c r="HA231" s="79"/>
      <c r="HB231" s="79"/>
      <c r="HC231" s="120"/>
      <c r="HD231" s="75"/>
      <c r="HF231" s="75"/>
    </row>
    <row r="232" spans="1:214" s="74" customFormat="1" ht="15" x14ac:dyDescent="0.25">
      <c r="A232" s="270"/>
      <c r="B232" s="262"/>
      <c r="C232" s="222" t="s">
        <v>267</v>
      </c>
      <c r="D232" s="222"/>
      <c r="E232" s="222"/>
      <c r="F232" s="222"/>
      <c r="G232" s="222"/>
      <c r="H232" s="261" t="s">
        <v>94</v>
      </c>
      <c r="I232" s="87"/>
      <c r="J232" s="87"/>
      <c r="K232" s="266">
        <v>0.44041530000000001</v>
      </c>
      <c r="L232" s="77"/>
      <c r="M232" s="87"/>
      <c r="N232" s="77"/>
      <c r="O232" s="87"/>
      <c r="P232" s="273">
        <v>209.88</v>
      </c>
      <c r="GO232" s="119"/>
      <c r="GP232" s="120"/>
      <c r="GQ232" s="120"/>
      <c r="GR232" s="120"/>
      <c r="GS232" s="120"/>
      <c r="GT232" s="120"/>
      <c r="GV232" s="79" t="s">
        <v>267</v>
      </c>
      <c r="GW232" s="79"/>
      <c r="GX232" s="79"/>
      <c r="GY232" s="252"/>
      <c r="GZ232" s="120"/>
      <c r="HA232" s="79"/>
      <c r="HB232" s="79"/>
      <c r="HC232" s="120"/>
      <c r="HD232" s="75"/>
      <c r="HF232" s="75"/>
    </row>
    <row r="233" spans="1:214" s="74" customFormat="1" ht="15" x14ac:dyDescent="0.25">
      <c r="A233" s="269"/>
      <c r="B233" s="262" t="s">
        <v>292</v>
      </c>
      <c r="C233" s="222" t="s">
        <v>291</v>
      </c>
      <c r="D233" s="222"/>
      <c r="E233" s="222"/>
      <c r="F233" s="222"/>
      <c r="G233" s="222"/>
      <c r="H233" s="261" t="s">
        <v>226</v>
      </c>
      <c r="I233" s="268">
        <v>0.08</v>
      </c>
      <c r="J233" s="285">
        <v>0.71496000000000004</v>
      </c>
      <c r="K233" s="266">
        <v>2.2878699999999998E-2</v>
      </c>
      <c r="L233" s="66"/>
      <c r="M233" s="149"/>
      <c r="N233" s="265">
        <v>1875.12</v>
      </c>
      <c r="O233" s="87"/>
      <c r="P233" s="259">
        <v>42.9</v>
      </c>
      <c r="Q233" s="264"/>
      <c r="R233" s="264"/>
      <c r="GO233" s="119"/>
      <c r="GP233" s="120"/>
      <c r="GQ233" s="120"/>
      <c r="GR233" s="120"/>
      <c r="GS233" s="120"/>
      <c r="GT233" s="120"/>
      <c r="GV233" s="79"/>
      <c r="GW233" s="79" t="s">
        <v>291</v>
      </c>
      <c r="GX233" s="79"/>
      <c r="GY233" s="252"/>
      <c r="GZ233" s="120"/>
      <c r="HA233" s="79"/>
      <c r="HB233" s="79"/>
      <c r="HC233" s="120"/>
      <c r="HD233" s="75"/>
      <c r="HF233" s="75"/>
    </row>
    <row r="234" spans="1:214" s="74" customFormat="1" ht="15" x14ac:dyDescent="0.25">
      <c r="A234" s="263"/>
      <c r="B234" s="262" t="s">
        <v>290</v>
      </c>
      <c r="C234" s="222" t="s">
        <v>289</v>
      </c>
      <c r="D234" s="222"/>
      <c r="E234" s="222"/>
      <c r="F234" s="222"/>
      <c r="G234" s="222"/>
      <c r="H234" s="261" t="s">
        <v>94</v>
      </c>
      <c r="I234" s="268">
        <v>0.08</v>
      </c>
      <c r="J234" s="285">
        <v>0.71496000000000004</v>
      </c>
      <c r="K234" s="266">
        <v>2.2878699999999998E-2</v>
      </c>
      <c r="L234" s="77"/>
      <c r="M234" s="87"/>
      <c r="N234" s="284">
        <v>697.7</v>
      </c>
      <c r="O234" s="87"/>
      <c r="P234" s="273">
        <v>15.96</v>
      </c>
      <c r="GO234" s="119"/>
      <c r="GP234" s="120"/>
      <c r="GQ234" s="120"/>
      <c r="GR234" s="120"/>
      <c r="GS234" s="120"/>
      <c r="GT234" s="120"/>
      <c r="GV234" s="79"/>
      <c r="GW234" s="79"/>
      <c r="GX234" s="79" t="s">
        <v>289</v>
      </c>
      <c r="GY234" s="252"/>
      <c r="GZ234" s="120"/>
      <c r="HA234" s="79"/>
      <c r="HB234" s="79"/>
      <c r="HC234" s="120"/>
      <c r="HD234" s="75"/>
      <c r="HF234" s="75"/>
    </row>
    <row r="235" spans="1:214" s="74" customFormat="1" ht="15" x14ac:dyDescent="0.25">
      <c r="A235" s="269"/>
      <c r="B235" s="262" t="s">
        <v>288</v>
      </c>
      <c r="C235" s="222" t="s">
        <v>287</v>
      </c>
      <c r="D235" s="222"/>
      <c r="E235" s="222"/>
      <c r="F235" s="222"/>
      <c r="G235" s="222"/>
      <c r="H235" s="261" t="s">
        <v>226</v>
      </c>
      <c r="I235" s="268">
        <v>1.38</v>
      </c>
      <c r="J235" s="285">
        <v>0.71496000000000004</v>
      </c>
      <c r="K235" s="266">
        <v>0.39465790000000001</v>
      </c>
      <c r="L235" s="173">
        <v>223.9</v>
      </c>
      <c r="M235" s="163">
        <v>1.64</v>
      </c>
      <c r="N235" s="265">
        <v>367.2</v>
      </c>
      <c r="O235" s="87"/>
      <c r="P235" s="259">
        <v>144.91999999999999</v>
      </c>
      <c r="Q235" s="264"/>
      <c r="R235" s="264"/>
      <c r="GO235" s="119"/>
      <c r="GP235" s="120"/>
      <c r="GQ235" s="120"/>
      <c r="GR235" s="120"/>
      <c r="GS235" s="120"/>
      <c r="GT235" s="120"/>
      <c r="GV235" s="79"/>
      <c r="GW235" s="79" t="s">
        <v>287</v>
      </c>
      <c r="GX235" s="79"/>
      <c r="GY235" s="252"/>
      <c r="GZ235" s="120"/>
      <c r="HA235" s="79"/>
      <c r="HB235" s="79"/>
      <c r="HC235" s="120"/>
      <c r="HD235" s="75"/>
      <c r="HF235" s="75"/>
    </row>
    <row r="236" spans="1:214" s="74" customFormat="1" ht="15" x14ac:dyDescent="0.25">
      <c r="A236" s="263"/>
      <c r="B236" s="262" t="s">
        <v>286</v>
      </c>
      <c r="C236" s="222" t="s">
        <v>285</v>
      </c>
      <c r="D236" s="222"/>
      <c r="E236" s="222"/>
      <c r="F236" s="222"/>
      <c r="G236" s="222"/>
      <c r="H236" s="261" t="s">
        <v>94</v>
      </c>
      <c r="I236" s="268">
        <v>1.38</v>
      </c>
      <c r="J236" s="285">
        <v>0.71496000000000004</v>
      </c>
      <c r="K236" s="266">
        <v>0.39465790000000001</v>
      </c>
      <c r="L236" s="77"/>
      <c r="M236" s="87"/>
      <c r="N236" s="284">
        <v>461.26</v>
      </c>
      <c r="O236" s="87"/>
      <c r="P236" s="273">
        <v>182.04</v>
      </c>
      <c r="GO236" s="119"/>
      <c r="GP236" s="120"/>
      <c r="GQ236" s="120"/>
      <c r="GR236" s="120"/>
      <c r="GS236" s="120"/>
      <c r="GT236" s="120"/>
      <c r="GV236" s="79"/>
      <c r="GW236" s="79"/>
      <c r="GX236" s="79" t="s">
        <v>285</v>
      </c>
      <c r="GY236" s="252"/>
      <c r="GZ236" s="120"/>
      <c r="HA236" s="79"/>
      <c r="HB236" s="79"/>
      <c r="HC236" s="120"/>
      <c r="HD236" s="75"/>
      <c r="HF236" s="75"/>
    </row>
    <row r="237" spans="1:214" s="74" customFormat="1" ht="15" x14ac:dyDescent="0.25">
      <c r="A237" s="269"/>
      <c r="B237" s="262" t="s">
        <v>266</v>
      </c>
      <c r="C237" s="222" t="s">
        <v>265</v>
      </c>
      <c r="D237" s="222"/>
      <c r="E237" s="222"/>
      <c r="F237" s="222"/>
      <c r="G237" s="222"/>
      <c r="H237" s="261" t="s">
        <v>226</v>
      </c>
      <c r="I237" s="268">
        <v>0.08</v>
      </c>
      <c r="J237" s="285">
        <v>0.71496000000000004</v>
      </c>
      <c r="K237" s="266">
        <v>2.2878699999999998E-2</v>
      </c>
      <c r="L237" s="66"/>
      <c r="M237" s="149"/>
      <c r="N237" s="265">
        <v>736.47</v>
      </c>
      <c r="O237" s="87"/>
      <c r="P237" s="259">
        <v>16.850000000000001</v>
      </c>
      <c r="Q237" s="264"/>
      <c r="R237" s="264"/>
      <c r="GO237" s="119"/>
      <c r="GP237" s="120"/>
      <c r="GQ237" s="120"/>
      <c r="GR237" s="120"/>
      <c r="GS237" s="120"/>
      <c r="GT237" s="120"/>
      <c r="GV237" s="79"/>
      <c r="GW237" s="79" t="s">
        <v>265</v>
      </c>
      <c r="GX237" s="79"/>
      <c r="GY237" s="252"/>
      <c r="GZ237" s="120"/>
      <c r="HA237" s="79"/>
      <c r="HB237" s="79"/>
      <c r="HC237" s="120"/>
      <c r="HD237" s="75"/>
      <c r="HF237" s="75"/>
    </row>
    <row r="238" spans="1:214" s="74" customFormat="1" ht="15" x14ac:dyDescent="0.25">
      <c r="A238" s="263"/>
      <c r="B238" s="262" t="s">
        <v>264</v>
      </c>
      <c r="C238" s="222" t="s">
        <v>263</v>
      </c>
      <c r="D238" s="222"/>
      <c r="E238" s="222"/>
      <c r="F238" s="222"/>
      <c r="G238" s="222"/>
      <c r="H238" s="261" t="s">
        <v>94</v>
      </c>
      <c r="I238" s="268">
        <v>0.08</v>
      </c>
      <c r="J238" s="285">
        <v>0.71496000000000004</v>
      </c>
      <c r="K238" s="266">
        <v>2.2878699999999998E-2</v>
      </c>
      <c r="L238" s="77"/>
      <c r="M238" s="87"/>
      <c r="N238" s="284">
        <v>519.4</v>
      </c>
      <c r="O238" s="87"/>
      <c r="P238" s="273">
        <v>11.88</v>
      </c>
      <c r="GO238" s="119"/>
      <c r="GP238" s="120"/>
      <c r="GQ238" s="120"/>
      <c r="GR238" s="120"/>
      <c r="GS238" s="120"/>
      <c r="GT238" s="120"/>
      <c r="GV238" s="79"/>
      <c r="GW238" s="79"/>
      <c r="GX238" s="79" t="s">
        <v>263</v>
      </c>
      <c r="GY238" s="252"/>
      <c r="GZ238" s="120"/>
      <c r="HA238" s="79"/>
      <c r="HB238" s="79"/>
      <c r="HC238" s="120"/>
      <c r="HD238" s="75"/>
      <c r="HF238" s="75"/>
    </row>
    <row r="239" spans="1:214" s="74" customFormat="1" ht="15" x14ac:dyDescent="0.25">
      <c r="A239" s="282" t="s">
        <v>260</v>
      </c>
      <c r="B239" s="281" t="s">
        <v>284</v>
      </c>
      <c r="C239" s="280" t="s">
        <v>283</v>
      </c>
      <c r="D239" s="280"/>
      <c r="E239" s="280"/>
      <c r="F239" s="280"/>
      <c r="G239" s="280"/>
      <c r="H239" s="279" t="s">
        <v>248</v>
      </c>
      <c r="I239" s="286">
        <v>0.16</v>
      </c>
      <c r="J239" s="278">
        <v>0</v>
      </c>
      <c r="K239" s="278">
        <v>0</v>
      </c>
      <c r="L239" s="277"/>
      <c r="M239" s="276"/>
      <c r="N239" s="277"/>
      <c r="O239" s="276"/>
      <c r="P239" s="275"/>
      <c r="GO239" s="119"/>
      <c r="GP239" s="120"/>
      <c r="GQ239" s="120"/>
      <c r="GR239" s="120"/>
      <c r="GS239" s="120"/>
      <c r="GT239" s="120"/>
      <c r="GV239" s="79"/>
      <c r="GW239" s="79"/>
      <c r="GX239" s="79"/>
      <c r="GY239" s="252" t="s">
        <v>283</v>
      </c>
      <c r="GZ239" s="120"/>
      <c r="HA239" s="79"/>
      <c r="HB239" s="79"/>
      <c r="HC239" s="120"/>
      <c r="HD239" s="75"/>
      <c r="HF239" s="75"/>
    </row>
    <row r="240" spans="1:214" s="74" customFormat="1" ht="15" x14ac:dyDescent="0.25">
      <c r="A240" s="105"/>
      <c r="B240" s="104"/>
      <c r="C240" s="133" t="s">
        <v>223</v>
      </c>
      <c r="D240" s="133"/>
      <c r="E240" s="133"/>
      <c r="F240" s="133"/>
      <c r="G240" s="133"/>
      <c r="H240" s="132"/>
      <c r="I240" s="130"/>
      <c r="J240" s="130"/>
      <c r="K240" s="130"/>
      <c r="L240" s="131"/>
      <c r="M240" s="130"/>
      <c r="N240" s="129"/>
      <c r="O240" s="130"/>
      <c r="P240" s="127">
        <v>1632.52</v>
      </c>
      <c r="Q240" s="264"/>
      <c r="R240" s="264"/>
      <c r="GO240" s="119"/>
      <c r="GP240" s="120"/>
      <c r="GQ240" s="120"/>
      <c r="GR240" s="120"/>
      <c r="GS240" s="120"/>
      <c r="GT240" s="120"/>
      <c r="GV240" s="79"/>
      <c r="GW240" s="79"/>
      <c r="GX240" s="79"/>
      <c r="GY240" s="252"/>
      <c r="GZ240" s="120" t="s">
        <v>223</v>
      </c>
      <c r="HA240" s="79"/>
      <c r="HB240" s="79"/>
      <c r="HC240" s="120"/>
      <c r="HD240" s="75"/>
      <c r="HF240" s="75"/>
    </row>
    <row r="241" spans="1:214" s="74" customFormat="1" ht="15" x14ac:dyDescent="0.25">
      <c r="A241" s="263" t="s">
        <v>282</v>
      </c>
      <c r="B241" s="262" t="s">
        <v>281</v>
      </c>
      <c r="C241" s="222" t="s">
        <v>280</v>
      </c>
      <c r="D241" s="222"/>
      <c r="E241" s="222"/>
      <c r="F241" s="222"/>
      <c r="G241" s="222"/>
      <c r="H241" s="261" t="s">
        <v>89</v>
      </c>
      <c r="I241" s="260">
        <v>2</v>
      </c>
      <c r="J241" s="87"/>
      <c r="K241" s="260">
        <v>2</v>
      </c>
      <c r="L241" s="77"/>
      <c r="M241" s="87"/>
      <c r="N241" s="77"/>
      <c r="O241" s="267">
        <v>0.52959999999999996</v>
      </c>
      <c r="P241" s="273">
        <v>15.56</v>
      </c>
      <c r="GO241" s="119"/>
      <c r="GP241" s="120"/>
      <c r="GQ241" s="120"/>
      <c r="GR241" s="120"/>
      <c r="GS241" s="120"/>
      <c r="GT241" s="120"/>
      <c r="GV241" s="79"/>
      <c r="GW241" s="79"/>
      <c r="GX241" s="79"/>
      <c r="GY241" s="252"/>
      <c r="GZ241" s="120"/>
      <c r="HA241" s="79" t="s">
        <v>280</v>
      </c>
      <c r="HB241" s="79"/>
      <c r="HC241" s="120"/>
      <c r="HD241" s="75"/>
      <c r="HF241" s="75"/>
    </row>
    <row r="242" spans="1:214" s="74" customFormat="1" ht="15" x14ac:dyDescent="0.25">
      <c r="A242" s="263"/>
      <c r="B242" s="262"/>
      <c r="C242" s="222" t="s">
        <v>91</v>
      </c>
      <c r="D242" s="222"/>
      <c r="E242" s="222"/>
      <c r="F242" s="222"/>
      <c r="G242" s="222"/>
      <c r="H242" s="261"/>
      <c r="I242" s="87"/>
      <c r="J242" s="87"/>
      <c r="K242" s="87"/>
      <c r="L242" s="77"/>
      <c r="M242" s="87"/>
      <c r="N242" s="77"/>
      <c r="O242" s="87"/>
      <c r="P242" s="259">
        <v>1427.85</v>
      </c>
      <c r="GO242" s="119"/>
      <c r="GP242" s="120"/>
      <c r="GQ242" s="120"/>
      <c r="GR242" s="120"/>
      <c r="GS242" s="120"/>
      <c r="GT242" s="120"/>
      <c r="GV242" s="79"/>
      <c r="GW242" s="79"/>
      <c r="GX242" s="79"/>
      <c r="GY242" s="252"/>
      <c r="GZ242" s="120"/>
      <c r="HA242" s="79"/>
      <c r="HB242" s="79" t="s">
        <v>91</v>
      </c>
      <c r="HC242" s="120"/>
      <c r="HD242" s="75"/>
      <c r="HF242" s="75"/>
    </row>
    <row r="243" spans="1:214" s="74" customFormat="1" ht="15" x14ac:dyDescent="0.25">
      <c r="A243" s="263"/>
      <c r="B243" s="262" t="s">
        <v>279</v>
      </c>
      <c r="C243" s="222" t="s">
        <v>278</v>
      </c>
      <c r="D243" s="222"/>
      <c r="E243" s="222"/>
      <c r="F243" s="222"/>
      <c r="G243" s="222"/>
      <c r="H243" s="261" t="s">
        <v>89</v>
      </c>
      <c r="I243" s="260">
        <v>92</v>
      </c>
      <c r="J243" s="87"/>
      <c r="K243" s="260">
        <v>92</v>
      </c>
      <c r="L243" s="77"/>
      <c r="M243" s="87"/>
      <c r="N243" s="77"/>
      <c r="O243" s="87"/>
      <c r="P243" s="259">
        <v>1313.62</v>
      </c>
      <c r="GO243" s="119"/>
      <c r="GP243" s="120"/>
      <c r="GQ243" s="120"/>
      <c r="GR243" s="120"/>
      <c r="GS243" s="120"/>
      <c r="GT243" s="120"/>
      <c r="GV243" s="79"/>
      <c r="GW243" s="79"/>
      <c r="GX243" s="79"/>
      <c r="GY243" s="252"/>
      <c r="GZ243" s="120"/>
      <c r="HA243" s="79"/>
      <c r="HB243" s="79" t="s">
        <v>278</v>
      </c>
      <c r="HC243" s="120"/>
      <c r="HD243" s="75"/>
      <c r="HF243" s="75"/>
    </row>
    <row r="244" spans="1:214" s="74" customFormat="1" ht="15" x14ac:dyDescent="0.25">
      <c r="A244" s="263"/>
      <c r="B244" s="262" t="s">
        <v>277</v>
      </c>
      <c r="C244" s="222" t="s">
        <v>276</v>
      </c>
      <c r="D244" s="222"/>
      <c r="E244" s="222"/>
      <c r="F244" s="222"/>
      <c r="G244" s="222"/>
      <c r="H244" s="261" t="s">
        <v>89</v>
      </c>
      <c r="I244" s="260">
        <v>49</v>
      </c>
      <c r="J244" s="87"/>
      <c r="K244" s="260">
        <v>49</v>
      </c>
      <c r="L244" s="77"/>
      <c r="M244" s="87"/>
      <c r="N244" s="77"/>
      <c r="O244" s="87"/>
      <c r="P244" s="273">
        <v>699.65</v>
      </c>
      <c r="GO244" s="119"/>
      <c r="GP244" s="120"/>
      <c r="GQ244" s="120"/>
      <c r="GR244" s="120"/>
      <c r="GS244" s="120"/>
      <c r="GT244" s="120"/>
      <c r="GV244" s="79"/>
      <c r="GW244" s="79"/>
      <c r="GX244" s="79"/>
      <c r="GY244" s="252"/>
      <c r="GZ244" s="120"/>
      <c r="HA244" s="79"/>
      <c r="HB244" s="79" t="s">
        <v>276</v>
      </c>
      <c r="HC244" s="120"/>
      <c r="HD244" s="75"/>
      <c r="HF244" s="75"/>
    </row>
    <row r="245" spans="1:214" s="74" customFormat="1" ht="15" x14ac:dyDescent="0.25">
      <c r="A245" s="122"/>
      <c r="B245" s="134"/>
      <c r="C245" s="133" t="s">
        <v>73</v>
      </c>
      <c r="D245" s="133"/>
      <c r="E245" s="133"/>
      <c r="F245" s="133"/>
      <c r="G245" s="133"/>
      <c r="H245" s="132"/>
      <c r="I245" s="130"/>
      <c r="J245" s="130"/>
      <c r="K245" s="130"/>
      <c r="L245" s="131"/>
      <c r="M245" s="130"/>
      <c r="N245" s="129">
        <v>9153.3799999999992</v>
      </c>
      <c r="O245" s="130"/>
      <c r="P245" s="127">
        <v>3661.35</v>
      </c>
      <c r="GO245" s="119"/>
      <c r="GP245" s="120"/>
      <c r="GQ245" s="120"/>
      <c r="GR245" s="120"/>
      <c r="GS245" s="120"/>
      <c r="GT245" s="120"/>
      <c r="GV245" s="79"/>
      <c r="GW245" s="79"/>
      <c r="GX245" s="79"/>
      <c r="GY245" s="252"/>
      <c r="GZ245" s="120"/>
      <c r="HA245" s="79"/>
      <c r="HB245" s="79"/>
      <c r="HC245" s="120" t="s">
        <v>73</v>
      </c>
      <c r="HD245" s="75"/>
      <c r="HF245" s="75"/>
    </row>
    <row r="246" spans="1:214" s="74" customFormat="1" ht="22.5" x14ac:dyDescent="0.25">
      <c r="A246" s="143" t="s">
        <v>275</v>
      </c>
      <c r="B246" s="142" t="s">
        <v>274</v>
      </c>
      <c r="C246" s="258" t="s">
        <v>272</v>
      </c>
      <c r="D246" s="258"/>
      <c r="E246" s="258"/>
      <c r="F246" s="258"/>
      <c r="G246" s="258"/>
      <c r="H246" s="132" t="s">
        <v>273</v>
      </c>
      <c r="I246" s="130">
        <v>0.15</v>
      </c>
      <c r="J246" s="138">
        <v>1</v>
      </c>
      <c r="K246" s="180">
        <v>0.15</v>
      </c>
      <c r="L246" s="131"/>
      <c r="M246" s="130"/>
      <c r="N246" s="272"/>
      <c r="O246" s="130"/>
      <c r="P246" s="165"/>
      <c r="GO246" s="119"/>
      <c r="GP246" s="120" t="s">
        <v>272</v>
      </c>
      <c r="GQ246" s="120" t="s">
        <v>51</v>
      </c>
      <c r="GR246" s="120" t="s">
        <v>51</v>
      </c>
      <c r="GS246" s="120" t="s">
        <v>51</v>
      </c>
      <c r="GT246" s="120" t="s">
        <v>51</v>
      </c>
      <c r="GV246" s="79"/>
      <c r="GW246" s="79"/>
      <c r="GX246" s="79"/>
      <c r="GY246" s="252"/>
      <c r="GZ246" s="120"/>
      <c r="HA246" s="79"/>
      <c r="HB246" s="79"/>
      <c r="HC246" s="120"/>
      <c r="HD246" s="75"/>
      <c r="HF246" s="75"/>
    </row>
    <row r="247" spans="1:214" s="74" customFormat="1" ht="56.25" x14ac:dyDescent="0.25">
      <c r="A247" s="137"/>
      <c r="B247" s="104" t="s">
        <v>233</v>
      </c>
      <c r="C247" s="136" t="s">
        <v>232</v>
      </c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6"/>
      <c r="P247" s="135"/>
      <c r="GO247" s="119"/>
      <c r="GP247" s="120"/>
      <c r="GQ247" s="120"/>
      <c r="GR247" s="120"/>
      <c r="GS247" s="120"/>
      <c r="GT247" s="120"/>
      <c r="GU247" s="68" t="s">
        <v>232</v>
      </c>
      <c r="GV247" s="79"/>
      <c r="GW247" s="79"/>
      <c r="GX247" s="79"/>
      <c r="GY247" s="252"/>
      <c r="GZ247" s="120"/>
      <c r="HA247" s="79"/>
      <c r="HB247" s="79"/>
      <c r="HC247" s="120"/>
      <c r="HD247" s="75"/>
      <c r="HF247" s="75"/>
    </row>
    <row r="248" spans="1:214" s="74" customFormat="1" ht="22.5" x14ac:dyDescent="0.25">
      <c r="A248" s="137"/>
      <c r="B248" s="104" t="s">
        <v>271</v>
      </c>
      <c r="C248" s="136" t="s">
        <v>270</v>
      </c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35"/>
      <c r="GO248" s="119"/>
      <c r="GP248" s="120"/>
      <c r="GQ248" s="120"/>
      <c r="GR248" s="120"/>
      <c r="GS248" s="120"/>
      <c r="GT248" s="120"/>
      <c r="GU248" s="68" t="s">
        <v>270</v>
      </c>
      <c r="GV248" s="79"/>
      <c r="GW248" s="79"/>
      <c r="GX248" s="79"/>
      <c r="GY248" s="252"/>
      <c r="GZ248" s="120"/>
      <c r="HA248" s="79"/>
      <c r="HB248" s="79"/>
      <c r="HC248" s="120"/>
      <c r="HD248" s="75"/>
      <c r="HF248" s="75"/>
    </row>
    <row r="249" spans="1:214" s="74" customFormat="1" ht="15" x14ac:dyDescent="0.25">
      <c r="A249" s="137"/>
      <c r="B249" s="104"/>
      <c r="C249" s="136" t="s">
        <v>269</v>
      </c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  <c r="P249" s="135"/>
      <c r="GO249" s="119"/>
      <c r="GP249" s="120"/>
      <c r="GQ249" s="120"/>
      <c r="GR249" s="120"/>
      <c r="GS249" s="120"/>
      <c r="GT249" s="120"/>
      <c r="GU249" s="68" t="s">
        <v>269</v>
      </c>
      <c r="GV249" s="79"/>
      <c r="GW249" s="79"/>
      <c r="GX249" s="79"/>
      <c r="GY249" s="252"/>
      <c r="GZ249" s="120"/>
      <c r="HA249" s="79"/>
      <c r="HB249" s="79"/>
      <c r="HC249" s="120"/>
      <c r="HD249" s="75"/>
      <c r="HF249" s="75"/>
    </row>
    <row r="250" spans="1:214" s="74" customFormat="1" ht="15" x14ac:dyDescent="0.25">
      <c r="A250" s="137"/>
      <c r="B250" s="104"/>
      <c r="C250" s="136" t="s">
        <v>268</v>
      </c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  <c r="P250" s="135"/>
      <c r="GO250" s="119"/>
      <c r="GP250" s="120"/>
      <c r="GQ250" s="120"/>
      <c r="GR250" s="120"/>
      <c r="GS250" s="120"/>
      <c r="GT250" s="120"/>
      <c r="GU250" s="68" t="s">
        <v>268</v>
      </c>
      <c r="GV250" s="79"/>
      <c r="GW250" s="79"/>
      <c r="GX250" s="79"/>
      <c r="GY250" s="252"/>
      <c r="GZ250" s="120"/>
      <c r="HA250" s="79"/>
      <c r="HB250" s="79"/>
      <c r="HC250" s="120"/>
      <c r="HD250" s="75"/>
      <c r="HF250" s="75"/>
    </row>
    <row r="251" spans="1:214" s="74" customFormat="1" ht="15" x14ac:dyDescent="0.25">
      <c r="A251" s="137"/>
      <c r="B251" s="104"/>
      <c r="C251" s="136" t="s">
        <v>74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5"/>
      <c r="GO251" s="119"/>
      <c r="GP251" s="120"/>
      <c r="GQ251" s="120"/>
      <c r="GR251" s="120"/>
      <c r="GS251" s="120"/>
      <c r="GT251" s="120"/>
      <c r="GU251" s="68" t="s">
        <v>74</v>
      </c>
      <c r="GV251" s="79"/>
      <c r="GW251" s="79"/>
      <c r="GX251" s="79"/>
      <c r="GY251" s="252"/>
      <c r="GZ251" s="120"/>
      <c r="HA251" s="79"/>
      <c r="HB251" s="79"/>
      <c r="HC251" s="120"/>
      <c r="HD251" s="75"/>
      <c r="HF251" s="75"/>
    </row>
    <row r="252" spans="1:214" s="74" customFormat="1" ht="15" x14ac:dyDescent="0.25">
      <c r="A252" s="270"/>
      <c r="B252" s="262" t="s">
        <v>22</v>
      </c>
      <c r="C252" s="222" t="s">
        <v>231</v>
      </c>
      <c r="D252" s="222"/>
      <c r="E252" s="222"/>
      <c r="F252" s="222"/>
      <c r="G252" s="222"/>
      <c r="H252" s="261" t="s">
        <v>94</v>
      </c>
      <c r="I252" s="87"/>
      <c r="J252" s="87"/>
      <c r="K252" s="266">
        <v>3.2205373000000002</v>
      </c>
      <c r="L252" s="77"/>
      <c r="M252" s="87"/>
      <c r="N252" s="77"/>
      <c r="O252" s="87"/>
      <c r="P252" s="259">
        <v>1485.51</v>
      </c>
      <c r="GO252" s="119"/>
      <c r="GP252" s="120"/>
      <c r="GQ252" s="120"/>
      <c r="GR252" s="120"/>
      <c r="GS252" s="120"/>
      <c r="GT252" s="120"/>
      <c r="GV252" s="79" t="s">
        <v>231</v>
      </c>
      <c r="GW252" s="79"/>
      <c r="GX252" s="79"/>
      <c r="GY252" s="252"/>
      <c r="GZ252" s="120"/>
      <c r="HA252" s="79"/>
      <c r="HB252" s="79"/>
      <c r="HC252" s="120"/>
      <c r="HD252" s="75"/>
      <c r="HF252" s="75"/>
    </row>
    <row r="253" spans="1:214" s="74" customFormat="1" ht="15" x14ac:dyDescent="0.25">
      <c r="A253" s="269"/>
      <c r="B253" s="262" t="s">
        <v>230</v>
      </c>
      <c r="C253" s="222" t="s">
        <v>229</v>
      </c>
      <c r="D253" s="222"/>
      <c r="E253" s="222"/>
      <c r="F253" s="222"/>
      <c r="G253" s="222"/>
      <c r="H253" s="261" t="s">
        <v>94</v>
      </c>
      <c r="I253" s="260">
        <v>11</v>
      </c>
      <c r="J253" s="266">
        <v>1.9518408</v>
      </c>
      <c r="K253" s="266">
        <v>3.2205373000000002</v>
      </c>
      <c r="L253" s="66"/>
      <c r="M253" s="149"/>
      <c r="N253" s="265">
        <v>461.26</v>
      </c>
      <c r="O253" s="87"/>
      <c r="P253" s="259">
        <v>1485.51</v>
      </c>
      <c r="Q253" s="264"/>
      <c r="R253" s="264"/>
      <c r="GO253" s="119"/>
      <c r="GP253" s="120"/>
      <c r="GQ253" s="120"/>
      <c r="GR253" s="120"/>
      <c r="GS253" s="120"/>
      <c r="GT253" s="120"/>
      <c r="GV253" s="79"/>
      <c r="GW253" s="79" t="s">
        <v>229</v>
      </c>
      <c r="GX253" s="79"/>
      <c r="GY253" s="252"/>
      <c r="GZ253" s="120"/>
      <c r="HA253" s="79"/>
      <c r="HB253" s="79"/>
      <c r="HC253" s="120"/>
      <c r="HD253" s="75"/>
      <c r="HF253" s="75"/>
    </row>
    <row r="254" spans="1:214" s="74" customFormat="1" ht="15" x14ac:dyDescent="0.25">
      <c r="A254" s="270"/>
      <c r="B254" s="262" t="s">
        <v>23</v>
      </c>
      <c r="C254" s="222" t="s">
        <v>228</v>
      </c>
      <c r="D254" s="222"/>
      <c r="E254" s="222"/>
      <c r="F254" s="222"/>
      <c r="G254" s="222"/>
      <c r="H254" s="261"/>
      <c r="I254" s="87"/>
      <c r="J254" s="87"/>
      <c r="K254" s="87"/>
      <c r="L254" s="77"/>
      <c r="M254" s="87"/>
      <c r="N254" s="77"/>
      <c r="O254" s="87"/>
      <c r="P254" s="273">
        <v>61.92</v>
      </c>
      <c r="GO254" s="119"/>
      <c r="GP254" s="120"/>
      <c r="GQ254" s="120"/>
      <c r="GR254" s="120"/>
      <c r="GS254" s="120"/>
      <c r="GT254" s="120"/>
      <c r="GV254" s="79" t="s">
        <v>228</v>
      </c>
      <c r="GW254" s="79"/>
      <c r="GX254" s="79"/>
      <c r="GY254" s="252"/>
      <c r="GZ254" s="120"/>
      <c r="HA254" s="79"/>
      <c r="HB254" s="79"/>
      <c r="HC254" s="120"/>
      <c r="HD254" s="75"/>
      <c r="HF254" s="75"/>
    </row>
    <row r="255" spans="1:214" s="74" customFormat="1" ht="15" x14ac:dyDescent="0.25">
      <c r="A255" s="270"/>
      <c r="B255" s="262"/>
      <c r="C255" s="222" t="s">
        <v>267</v>
      </c>
      <c r="D255" s="222"/>
      <c r="E255" s="222"/>
      <c r="F255" s="222"/>
      <c r="G255" s="222"/>
      <c r="H255" s="261" t="s">
        <v>94</v>
      </c>
      <c r="I255" s="87"/>
      <c r="J255" s="87"/>
      <c r="K255" s="266">
        <v>8.4079299999999996E-2</v>
      </c>
      <c r="L255" s="77"/>
      <c r="M255" s="87"/>
      <c r="N255" s="77"/>
      <c r="O255" s="87"/>
      <c r="P255" s="273">
        <v>43.67</v>
      </c>
      <c r="GO255" s="119"/>
      <c r="GP255" s="120"/>
      <c r="GQ255" s="120"/>
      <c r="GR255" s="120"/>
      <c r="GS255" s="120"/>
      <c r="GT255" s="120"/>
      <c r="GV255" s="79" t="s">
        <v>267</v>
      </c>
      <c r="GW255" s="79"/>
      <c r="GX255" s="79"/>
      <c r="GY255" s="252"/>
      <c r="GZ255" s="120"/>
      <c r="HA255" s="79"/>
      <c r="HB255" s="79"/>
      <c r="HC255" s="120"/>
      <c r="HD255" s="75"/>
      <c r="HF255" s="75"/>
    </row>
    <row r="256" spans="1:214" s="74" customFormat="1" ht="15" x14ac:dyDescent="0.25">
      <c r="A256" s="269"/>
      <c r="B256" s="262" t="s">
        <v>266</v>
      </c>
      <c r="C256" s="222" t="s">
        <v>265</v>
      </c>
      <c r="D256" s="222"/>
      <c r="E256" s="222"/>
      <c r="F256" s="222"/>
      <c r="G256" s="222"/>
      <c r="H256" s="261" t="s">
        <v>226</v>
      </c>
      <c r="I256" s="268">
        <v>0.56000000000000005</v>
      </c>
      <c r="J256" s="271">
        <v>1.0009440000000001</v>
      </c>
      <c r="K256" s="266">
        <v>8.4079299999999996E-2</v>
      </c>
      <c r="L256" s="66"/>
      <c r="M256" s="149"/>
      <c r="N256" s="265">
        <v>736.47</v>
      </c>
      <c r="O256" s="87"/>
      <c r="P256" s="259">
        <v>61.92</v>
      </c>
      <c r="Q256" s="264"/>
      <c r="R256" s="264"/>
      <c r="GO256" s="119"/>
      <c r="GP256" s="120"/>
      <c r="GQ256" s="120"/>
      <c r="GR256" s="120"/>
      <c r="GS256" s="120"/>
      <c r="GT256" s="120"/>
      <c r="GV256" s="79"/>
      <c r="GW256" s="79" t="s">
        <v>265</v>
      </c>
      <c r="GX256" s="79"/>
      <c r="GY256" s="252"/>
      <c r="GZ256" s="120"/>
      <c r="HA256" s="79"/>
      <c r="HB256" s="79"/>
      <c r="HC256" s="120"/>
      <c r="HD256" s="75"/>
      <c r="HF256" s="75"/>
    </row>
    <row r="257" spans="1:214" s="74" customFormat="1" ht="15" x14ac:dyDescent="0.25">
      <c r="A257" s="263"/>
      <c r="B257" s="262" t="s">
        <v>264</v>
      </c>
      <c r="C257" s="222" t="s">
        <v>263</v>
      </c>
      <c r="D257" s="222"/>
      <c r="E257" s="222"/>
      <c r="F257" s="222"/>
      <c r="G257" s="222"/>
      <c r="H257" s="261" t="s">
        <v>94</v>
      </c>
      <c r="I257" s="268">
        <v>0.56000000000000005</v>
      </c>
      <c r="J257" s="271">
        <v>1.0009440000000001</v>
      </c>
      <c r="K257" s="266">
        <v>8.4079299999999996E-2</v>
      </c>
      <c r="L257" s="77"/>
      <c r="M257" s="87"/>
      <c r="N257" s="284">
        <v>519.4</v>
      </c>
      <c r="O257" s="87"/>
      <c r="P257" s="273">
        <v>43.67</v>
      </c>
      <c r="GO257" s="119"/>
      <c r="GP257" s="120"/>
      <c r="GQ257" s="120"/>
      <c r="GR257" s="120"/>
      <c r="GS257" s="120"/>
      <c r="GT257" s="120"/>
      <c r="GV257" s="79"/>
      <c r="GW257" s="79"/>
      <c r="GX257" s="79" t="s">
        <v>263</v>
      </c>
      <c r="GY257" s="252"/>
      <c r="GZ257" s="120"/>
      <c r="HA257" s="79"/>
      <c r="HB257" s="79"/>
      <c r="HC257" s="120"/>
      <c r="HD257" s="75"/>
      <c r="HF257" s="75"/>
    </row>
    <row r="258" spans="1:214" s="74" customFormat="1" ht="15" x14ac:dyDescent="0.25">
      <c r="A258" s="270"/>
      <c r="B258" s="262" t="s">
        <v>119</v>
      </c>
      <c r="C258" s="222" t="s">
        <v>224</v>
      </c>
      <c r="D258" s="222"/>
      <c r="E258" s="222"/>
      <c r="F258" s="222"/>
      <c r="G258" s="222"/>
      <c r="H258" s="261"/>
      <c r="I258" s="87"/>
      <c r="J258" s="87"/>
      <c r="K258" s="87"/>
      <c r="L258" s="77"/>
      <c r="M258" s="87"/>
      <c r="N258" s="77"/>
      <c r="O258" s="87"/>
      <c r="P258" s="273">
        <v>0</v>
      </c>
      <c r="GO258" s="119"/>
      <c r="GP258" s="120"/>
      <c r="GQ258" s="120"/>
      <c r="GR258" s="120"/>
      <c r="GS258" s="120"/>
      <c r="GT258" s="120"/>
      <c r="GV258" s="79" t="s">
        <v>224</v>
      </c>
      <c r="GW258" s="79"/>
      <c r="GX258" s="79"/>
      <c r="GY258" s="252"/>
      <c r="GZ258" s="120"/>
      <c r="HA258" s="79"/>
      <c r="HB258" s="79"/>
      <c r="HC258" s="120"/>
      <c r="HD258" s="75"/>
      <c r="HF258" s="75"/>
    </row>
    <row r="259" spans="1:214" s="74" customFormat="1" ht="22.5" x14ac:dyDescent="0.25">
      <c r="A259" s="269"/>
      <c r="B259" s="262" t="s">
        <v>262</v>
      </c>
      <c r="C259" s="222" t="s">
        <v>261</v>
      </c>
      <c r="D259" s="222"/>
      <c r="E259" s="222"/>
      <c r="F259" s="222"/>
      <c r="G259" s="222"/>
      <c r="H259" s="261" t="s">
        <v>248</v>
      </c>
      <c r="I259" s="283">
        <v>3.0000000000000001E-3</v>
      </c>
      <c r="J259" s="260">
        <v>0</v>
      </c>
      <c r="K259" s="260">
        <v>0</v>
      </c>
      <c r="L259" s="154">
        <v>105095.7</v>
      </c>
      <c r="M259" s="163">
        <v>1.22</v>
      </c>
      <c r="N259" s="265">
        <v>128216.75</v>
      </c>
      <c r="O259" s="87"/>
      <c r="P259" s="259">
        <v>0</v>
      </c>
      <c r="Q259" s="264"/>
      <c r="R259" s="264"/>
      <c r="GO259" s="119"/>
      <c r="GP259" s="120"/>
      <c r="GQ259" s="120"/>
      <c r="GR259" s="120"/>
      <c r="GS259" s="120"/>
      <c r="GT259" s="120"/>
      <c r="GV259" s="79"/>
      <c r="GW259" s="79" t="s">
        <v>261</v>
      </c>
      <c r="GX259" s="79"/>
      <c r="GY259" s="252"/>
      <c r="GZ259" s="120"/>
      <c r="HA259" s="79"/>
      <c r="HB259" s="79"/>
      <c r="HC259" s="120"/>
      <c r="HD259" s="75"/>
      <c r="HF259" s="75"/>
    </row>
    <row r="260" spans="1:214" s="74" customFormat="1" ht="15" x14ac:dyDescent="0.25">
      <c r="A260" s="282" t="s">
        <v>260</v>
      </c>
      <c r="B260" s="281" t="s">
        <v>259</v>
      </c>
      <c r="C260" s="280" t="s">
        <v>258</v>
      </c>
      <c r="D260" s="280"/>
      <c r="E260" s="280"/>
      <c r="F260" s="280"/>
      <c r="G260" s="280"/>
      <c r="H260" s="279" t="s">
        <v>235</v>
      </c>
      <c r="I260" s="278">
        <v>105</v>
      </c>
      <c r="J260" s="278">
        <v>0</v>
      </c>
      <c r="K260" s="278">
        <v>0</v>
      </c>
      <c r="L260" s="277"/>
      <c r="M260" s="276"/>
      <c r="N260" s="277"/>
      <c r="O260" s="276"/>
      <c r="P260" s="275"/>
      <c r="GO260" s="119"/>
      <c r="GP260" s="120"/>
      <c r="GQ260" s="120"/>
      <c r="GR260" s="120"/>
      <c r="GS260" s="120"/>
      <c r="GT260" s="120"/>
      <c r="GV260" s="79"/>
      <c r="GW260" s="79"/>
      <c r="GX260" s="79"/>
      <c r="GY260" s="252" t="s">
        <v>258</v>
      </c>
      <c r="GZ260" s="120"/>
      <c r="HA260" s="79"/>
      <c r="HB260" s="79"/>
      <c r="HC260" s="120"/>
      <c r="HD260" s="75"/>
      <c r="HF260" s="75"/>
    </row>
    <row r="261" spans="1:214" s="74" customFormat="1" ht="15" x14ac:dyDescent="0.25">
      <c r="A261" s="105"/>
      <c r="B261" s="104"/>
      <c r="C261" s="133" t="s">
        <v>223</v>
      </c>
      <c r="D261" s="133"/>
      <c r="E261" s="133"/>
      <c r="F261" s="133"/>
      <c r="G261" s="133"/>
      <c r="H261" s="132"/>
      <c r="I261" s="130"/>
      <c r="J261" s="130"/>
      <c r="K261" s="130"/>
      <c r="L261" s="131"/>
      <c r="M261" s="130"/>
      <c r="N261" s="129"/>
      <c r="O261" s="130"/>
      <c r="P261" s="127">
        <v>1591.1</v>
      </c>
      <c r="Q261" s="264"/>
      <c r="R261" s="264"/>
      <c r="GO261" s="119"/>
      <c r="GP261" s="120"/>
      <c r="GQ261" s="120"/>
      <c r="GR261" s="120"/>
      <c r="GS261" s="120"/>
      <c r="GT261" s="120"/>
      <c r="GV261" s="79"/>
      <c r="GW261" s="79"/>
      <c r="GX261" s="79"/>
      <c r="GY261" s="252"/>
      <c r="GZ261" s="120" t="s">
        <v>223</v>
      </c>
      <c r="HA261" s="79"/>
      <c r="HB261" s="79"/>
      <c r="HC261" s="120"/>
      <c r="HD261" s="75"/>
      <c r="HF261" s="75"/>
    </row>
    <row r="262" spans="1:214" s="74" customFormat="1" ht="15" x14ac:dyDescent="0.25">
      <c r="A262" s="263"/>
      <c r="B262" s="262"/>
      <c r="C262" s="222" t="s">
        <v>91</v>
      </c>
      <c r="D262" s="222"/>
      <c r="E262" s="222"/>
      <c r="F262" s="222"/>
      <c r="G262" s="222"/>
      <c r="H262" s="261"/>
      <c r="I262" s="87"/>
      <c r="J262" s="87"/>
      <c r="K262" s="87"/>
      <c r="L262" s="77"/>
      <c r="M262" s="87"/>
      <c r="N262" s="77"/>
      <c r="O262" s="87"/>
      <c r="P262" s="259">
        <v>1529.18</v>
      </c>
      <c r="GO262" s="119"/>
      <c r="GP262" s="120"/>
      <c r="GQ262" s="120"/>
      <c r="GR262" s="120"/>
      <c r="GS262" s="120"/>
      <c r="GT262" s="120"/>
      <c r="GV262" s="79"/>
      <c r="GW262" s="79"/>
      <c r="GX262" s="79"/>
      <c r="GY262" s="252"/>
      <c r="GZ262" s="120"/>
      <c r="HA262" s="79"/>
      <c r="HB262" s="79" t="s">
        <v>91</v>
      </c>
      <c r="HC262" s="120"/>
      <c r="HD262" s="75"/>
      <c r="HF262" s="75"/>
    </row>
    <row r="263" spans="1:214" s="74" customFormat="1" ht="15" x14ac:dyDescent="0.25">
      <c r="A263" s="263"/>
      <c r="B263" s="262" t="s">
        <v>257</v>
      </c>
      <c r="C263" s="222" t="s">
        <v>256</v>
      </c>
      <c r="D263" s="222"/>
      <c r="E263" s="222"/>
      <c r="F263" s="222"/>
      <c r="G263" s="222"/>
      <c r="H263" s="261" t="s">
        <v>89</v>
      </c>
      <c r="I263" s="260">
        <v>97</v>
      </c>
      <c r="J263" s="87"/>
      <c r="K263" s="260">
        <v>97</v>
      </c>
      <c r="L263" s="77"/>
      <c r="M263" s="87"/>
      <c r="N263" s="77"/>
      <c r="O263" s="87"/>
      <c r="P263" s="259">
        <v>1483.3</v>
      </c>
      <c r="GO263" s="119"/>
      <c r="GP263" s="120"/>
      <c r="GQ263" s="120"/>
      <c r="GR263" s="120"/>
      <c r="GS263" s="120"/>
      <c r="GT263" s="120"/>
      <c r="GV263" s="79"/>
      <c r="GW263" s="79"/>
      <c r="GX263" s="79"/>
      <c r="GY263" s="252"/>
      <c r="GZ263" s="120"/>
      <c r="HA263" s="79"/>
      <c r="HB263" s="79" t="s">
        <v>256</v>
      </c>
      <c r="HC263" s="120"/>
      <c r="HD263" s="75"/>
      <c r="HF263" s="75"/>
    </row>
    <row r="264" spans="1:214" s="74" customFormat="1" ht="15" x14ac:dyDescent="0.25">
      <c r="A264" s="263"/>
      <c r="B264" s="262" t="s">
        <v>255</v>
      </c>
      <c r="C264" s="222" t="s">
        <v>254</v>
      </c>
      <c r="D264" s="222"/>
      <c r="E264" s="222"/>
      <c r="F264" s="222"/>
      <c r="G264" s="222"/>
      <c r="H264" s="261" t="s">
        <v>89</v>
      </c>
      <c r="I264" s="260">
        <v>55</v>
      </c>
      <c r="J264" s="87"/>
      <c r="K264" s="260">
        <v>55</v>
      </c>
      <c r="L264" s="77"/>
      <c r="M264" s="87"/>
      <c r="N264" s="77"/>
      <c r="O264" s="87"/>
      <c r="P264" s="273">
        <v>841.05</v>
      </c>
      <c r="GO264" s="119"/>
      <c r="GP264" s="120"/>
      <c r="GQ264" s="120"/>
      <c r="GR264" s="120"/>
      <c r="GS264" s="120"/>
      <c r="GT264" s="120"/>
      <c r="GV264" s="79"/>
      <c r="GW264" s="79"/>
      <c r="GX264" s="79"/>
      <c r="GY264" s="252"/>
      <c r="GZ264" s="120"/>
      <c r="HA264" s="79"/>
      <c r="HB264" s="79" t="s">
        <v>254</v>
      </c>
      <c r="HC264" s="120"/>
      <c r="HD264" s="75"/>
      <c r="HF264" s="75"/>
    </row>
    <row r="265" spans="1:214" s="74" customFormat="1" ht="15" x14ac:dyDescent="0.25">
      <c r="A265" s="122"/>
      <c r="B265" s="134"/>
      <c r="C265" s="133" t="s">
        <v>73</v>
      </c>
      <c r="D265" s="133"/>
      <c r="E265" s="133"/>
      <c r="F265" s="133"/>
      <c r="G265" s="133"/>
      <c r="H265" s="132"/>
      <c r="I265" s="130"/>
      <c r="J265" s="130"/>
      <c r="K265" s="130"/>
      <c r="L265" s="131"/>
      <c r="M265" s="130"/>
      <c r="N265" s="129">
        <v>26103</v>
      </c>
      <c r="O265" s="130"/>
      <c r="P265" s="127">
        <v>3915.45</v>
      </c>
      <c r="GO265" s="119"/>
      <c r="GP265" s="120"/>
      <c r="GQ265" s="120"/>
      <c r="GR265" s="120"/>
      <c r="GS265" s="120"/>
      <c r="GT265" s="120"/>
      <c r="GV265" s="79"/>
      <c r="GW265" s="79"/>
      <c r="GX265" s="79"/>
      <c r="GY265" s="252"/>
      <c r="GZ265" s="120"/>
      <c r="HA265" s="79"/>
      <c r="HB265" s="79"/>
      <c r="HC265" s="120" t="s">
        <v>73</v>
      </c>
      <c r="HD265" s="75"/>
      <c r="HF265" s="75"/>
    </row>
    <row r="266" spans="1:214" s="74" customFormat="1" ht="22.5" x14ac:dyDescent="0.25">
      <c r="A266" s="143" t="s">
        <v>253</v>
      </c>
      <c r="B266" s="142" t="s">
        <v>252</v>
      </c>
      <c r="C266" s="258" t="s">
        <v>251</v>
      </c>
      <c r="D266" s="258"/>
      <c r="E266" s="258"/>
      <c r="F266" s="258"/>
      <c r="G266" s="258"/>
      <c r="H266" s="132" t="s">
        <v>248</v>
      </c>
      <c r="I266" s="130">
        <v>0.06</v>
      </c>
      <c r="J266" s="138">
        <v>1</v>
      </c>
      <c r="K266" s="180">
        <v>0.06</v>
      </c>
      <c r="L266" s="131"/>
      <c r="M266" s="130"/>
      <c r="N266" s="272"/>
      <c r="O266" s="130"/>
      <c r="P266" s="165"/>
      <c r="GO266" s="119"/>
      <c r="GP266" s="120" t="s">
        <v>251</v>
      </c>
      <c r="GQ266" s="120" t="s">
        <v>51</v>
      </c>
      <c r="GR266" s="120" t="s">
        <v>51</v>
      </c>
      <c r="GS266" s="120" t="s">
        <v>51</v>
      </c>
      <c r="GT266" s="120" t="s">
        <v>51</v>
      </c>
      <c r="GV266" s="79"/>
      <c r="GW266" s="79"/>
      <c r="GX266" s="79"/>
      <c r="GY266" s="252"/>
      <c r="GZ266" s="120"/>
      <c r="HA266" s="79"/>
      <c r="HB266" s="79"/>
      <c r="HC266" s="120"/>
      <c r="HD266" s="75"/>
      <c r="HF266" s="75"/>
    </row>
    <row r="267" spans="1:214" s="74" customFormat="1" ht="56.25" x14ac:dyDescent="0.25">
      <c r="A267" s="137"/>
      <c r="B267" s="104" t="s">
        <v>233</v>
      </c>
      <c r="C267" s="136" t="s">
        <v>232</v>
      </c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  <c r="P267" s="135"/>
      <c r="GO267" s="119"/>
      <c r="GP267" s="120"/>
      <c r="GQ267" s="120"/>
      <c r="GR267" s="120"/>
      <c r="GS267" s="120"/>
      <c r="GT267" s="120"/>
      <c r="GU267" s="68" t="s">
        <v>232</v>
      </c>
      <c r="GV267" s="79"/>
      <c r="GW267" s="79"/>
      <c r="GX267" s="79"/>
      <c r="GY267" s="252"/>
      <c r="GZ267" s="120"/>
      <c r="HA267" s="79"/>
      <c r="HB267" s="79"/>
      <c r="HC267" s="120"/>
      <c r="HD267" s="75"/>
      <c r="HF267" s="75"/>
    </row>
    <row r="268" spans="1:214" s="74" customFormat="1" ht="15" x14ac:dyDescent="0.25">
      <c r="A268" s="137"/>
      <c r="B268" s="104"/>
      <c r="C268" s="136" t="s">
        <v>74</v>
      </c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  <c r="O268" s="136"/>
      <c r="P268" s="135"/>
      <c r="GO268" s="119"/>
      <c r="GP268" s="120"/>
      <c r="GQ268" s="120"/>
      <c r="GR268" s="120"/>
      <c r="GS268" s="120"/>
      <c r="GT268" s="120"/>
      <c r="GU268" s="68" t="s">
        <v>74</v>
      </c>
      <c r="GV268" s="79"/>
      <c r="GW268" s="79"/>
      <c r="GX268" s="79"/>
      <c r="GY268" s="252"/>
      <c r="GZ268" s="120"/>
      <c r="HA268" s="79"/>
      <c r="HB268" s="79"/>
      <c r="HC268" s="120"/>
      <c r="HD268" s="75"/>
      <c r="HF268" s="75"/>
    </row>
    <row r="269" spans="1:214" s="74" customFormat="1" ht="15" x14ac:dyDescent="0.25">
      <c r="A269" s="270"/>
      <c r="B269" s="262" t="s">
        <v>22</v>
      </c>
      <c r="C269" s="222" t="s">
        <v>231</v>
      </c>
      <c r="D269" s="222"/>
      <c r="E269" s="222"/>
      <c r="F269" s="222"/>
      <c r="G269" s="222"/>
      <c r="H269" s="261" t="s">
        <v>94</v>
      </c>
      <c r="I269" s="87"/>
      <c r="J269" s="87"/>
      <c r="K269" s="266">
        <v>0.1286928</v>
      </c>
      <c r="L269" s="77"/>
      <c r="M269" s="87"/>
      <c r="N269" s="77"/>
      <c r="O269" s="87"/>
      <c r="P269" s="273">
        <v>54.37</v>
      </c>
      <c r="GO269" s="119"/>
      <c r="GP269" s="120"/>
      <c r="GQ269" s="120"/>
      <c r="GR269" s="120"/>
      <c r="GS269" s="120"/>
      <c r="GT269" s="120"/>
      <c r="GV269" s="79" t="s">
        <v>231</v>
      </c>
      <c r="GW269" s="79"/>
      <c r="GX269" s="79"/>
      <c r="GY269" s="252"/>
      <c r="GZ269" s="120"/>
      <c r="HA269" s="79"/>
      <c r="HB269" s="79"/>
      <c r="HC269" s="120"/>
      <c r="HD269" s="75"/>
      <c r="HF269" s="75"/>
    </row>
    <row r="270" spans="1:214" s="74" customFormat="1" ht="15" x14ac:dyDescent="0.25">
      <c r="A270" s="269"/>
      <c r="B270" s="262" t="s">
        <v>246</v>
      </c>
      <c r="C270" s="222" t="s">
        <v>245</v>
      </c>
      <c r="D270" s="222"/>
      <c r="E270" s="222"/>
      <c r="F270" s="222"/>
      <c r="G270" s="222"/>
      <c r="H270" s="261" t="s">
        <v>94</v>
      </c>
      <c r="I270" s="274">
        <v>1.5</v>
      </c>
      <c r="J270" s="285">
        <v>1.4299200000000001</v>
      </c>
      <c r="K270" s="266">
        <v>0.1286928</v>
      </c>
      <c r="L270" s="66"/>
      <c r="M270" s="149"/>
      <c r="N270" s="265">
        <v>422.49</v>
      </c>
      <c r="O270" s="87"/>
      <c r="P270" s="259">
        <v>54.37</v>
      </c>
      <c r="Q270" s="264"/>
      <c r="R270" s="264"/>
      <c r="GO270" s="119"/>
      <c r="GP270" s="120"/>
      <c r="GQ270" s="120"/>
      <c r="GR270" s="120"/>
      <c r="GS270" s="120"/>
      <c r="GT270" s="120"/>
      <c r="GV270" s="79"/>
      <c r="GW270" s="79" t="s">
        <v>245</v>
      </c>
      <c r="GX270" s="79"/>
      <c r="GY270" s="252"/>
      <c r="GZ270" s="120"/>
      <c r="HA270" s="79"/>
      <c r="HB270" s="79"/>
      <c r="HC270" s="120"/>
      <c r="HD270" s="75"/>
      <c r="HF270" s="75"/>
    </row>
    <row r="271" spans="1:214" s="74" customFormat="1" ht="15" x14ac:dyDescent="0.25">
      <c r="A271" s="105"/>
      <c r="B271" s="104"/>
      <c r="C271" s="133" t="s">
        <v>223</v>
      </c>
      <c r="D271" s="133"/>
      <c r="E271" s="133"/>
      <c r="F271" s="133"/>
      <c r="G271" s="133"/>
      <c r="H271" s="132"/>
      <c r="I271" s="130"/>
      <c r="J271" s="130"/>
      <c r="K271" s="130"/>
      <c r="L271" s="131"/>
      <c r="M271" s="130"/>
      <c r="N271" s="129"/>
      <c r="O271" s="130"/>
      <c r="P271" s="127">
        <v>54.37</v>
      </c>
      <c r="Q271" s="264"/>
      <c r="R271" s="264"/>
      <c r="GO271" s="119"/>
      <c r="GP271" s="120"/>
      <c r="GQ271" s="120"/>
      <c r="GR271" s="120"/>
      <c r="GS271" s="120"/>
      <c r="GT271" s="120"/>
      <c r="GV271" s="79"/>
      <c r="GW271" s="79"/>
      <c r="GX271" s="79"/>
      <c r="GY271" s="252"/>
      <c r="GZ271" s="120" t="s">
        <v>223</v>
      </c>
      <c r="HA271" s="79"/>
      <c r="HB271" s="79"/>
      <c r="HC271" s="120"/>
      <c r="HD271" s="75"/>
      <c r="HF271" s="75"/>
    </row>
    <row r="272" spans="1:214" s="74" customFormat="1" ht="15" x14ac:dyDescent="0.25">
      <c r="A272" s="263"/>
      <c r="B272" s="262"/>
      <c r="C272" s="222" t="s">
        <v>91</v>
      </c>
      <c r="D272" s="222"/>
      <c r="E272" s="222"/>
      <c r="F272" s="222"/>
      <c r="G272" s="222"/>
      <c r="H272" s="261"/>
      <c r="I272" s="87"/>
      <c r="J272" s="87"/>
      <c r="K272" s="87"/>
      <c r="L272" s="77"/>
      <c r="M272" s="87"/>
      <c r="N272" s="77"/>
      <c r="O272" s="87"/>
      <c r="P272" s="273">
        <v>54.37</v>
      </c>
      <c r="GO272" s="119"/>
      <c r="GP272" s="120"/>
      <c r="GQ272" s="120"/>
      <c r="GR272" s="120"/>
      <c r="GS272" s="120"/>
      <c r="GT272" s="120"/>
      <c r="GV272" s="79"/>
      <c r="GW272" s="79"/>
      <c r="GX272" s="79"/>
      <c r="GY272" s="252"/>
      <c r="GZ272" s="120"/>
      <c r="HA272" s="79"/>
      <c r="HB272" s="79" t="s">
        <v>91</v>
      </c>
      <c r="HC272" s="120"/>
      <c r="HD272" s="75"/>
      <c r="HF272" s="75"/>
    </row>
    <row r="273" spans="1:214" s="74" customFormat="1" ht="33.75" x14ac:dyDescent="0.25">
      <c r="A273" s="263"/>
      <c r="B273" s="262" t="s">
        <v>222</v>
      </c>
      <c r="C273" s="222" t="s">
        <v>221</v>
      </c>
      <c r="D273" s="222"/>
      <c r="E273" s="222"/>
      <c r="F273" s="222"/>
      <c r="G273" s="222"/>
      <c r="H273" s="261" t="s">
        <v>89</v>
      </c>
      <c r="I273" s="260">
        <v>103</v>
      </c>
      <c r="J273" s="87"/>
      <c r="K273" s="260">
        <v>103</v>
      </c>
      <c r="L273" s="77"/>
      <c r="M273" s="87"/>
      <c r="N273" s="77"/>
      <c r="O273" s="87"/>
      <c r="P273" s="273">
        <v>56</v>
      </c>
      <c r="GO273" s="119"/>
      <c r="GP273" s="120"/>
      <c r="GQ273" s="120"/>
      <c r="GR273" s="120"/>
      <c r="GS273" s="120"/>
      <c r="GT273" s="120"/>
      <c r="GV273" s="79"/>
      <c r="GW273" s="79"/>
      <c r="GX273" s="79"/>
      <c r="GY273" s="252"/>
      <c r="GZ273" s="120"/>
      <c r="HA273" s="79"/>
      <c r="HB273" s="79" t="s">
        <v>221</v>
      </c>
      <c r="HC273" s="120"/>
      <c r="HD273" s="75"/>
      <c r="HF273" s="75"/>
    </row>
    <row r="274" spans="1:214" s="74" customFormat="1" ht="33.75" x14ac:dyDescent="0.25">
      <c r="A274" s="263"/>
      <c r="B274" s="262" t="s">
        <v>220</v>
      </c>
      <c r="C274" s="222" t="s">
        <v>219</v>
      </c>
      <c r="D274" s="222"/>
      <c r="E274" s="222"/>
      <c r="F274" s="222"/>
      <c r="G274" s="222"/>
      <c r="H274" s="261" t="s">
        <v>89</v>
      </c>
      <c r="I274" s="260">
        <v>59</v>
      </c>
      <c r="J274" s="87"/>
      <c r="K274" s="260">
        <v>59</v>
      </c>
      <c r="L274" s="77"/>
      <c r="M274" s="87"/>
      <c r="N274" s="77"/>
      <c r="O274" s="87"/>
      <c r="P274" s="273">
        <v>32.08</v>
      </c>
      <c r="GO274" s="119"/>
      <c r="GP274" s="120"/>
      <c r="GQ274" s="120"/>
      <c r="GR274" s="120"/>
      <c r="GS274" s="120"/>
      <c r="GT274" s="120"/>
      <c r="GV274" s="79"/>
      <c r="GW274" s="79"/>
      <c r="GX274" s="79"/>
      <c r="GY274" s="252"/>
      <c r="GZ274" s="120"/>
      <c r="HA274" s="79"/>
      <c r="HB274" s="79" t="s">
        <v>219</v>
      </c>
      <c r="HC274" s="120"/>
      <c r="HD274" s="75"/>
      <c r="HF274" s="75"/>
    </row>
    <row r="275" spans="1:214" s="74" customFormat="1" ht="15" x14ac:dyDescent="0.25">
      <c r="A275" s="122"/>
      <c r="B275" s="134"/>
      <c r="C275" s="133" t="s">
        <v>73</v>
      </c>
      <c r="D275" s="133"/>
      <c r="E275" s="133"/>
      <c r="F275" s="133"/>
      <c r="G275" s="133"/>
      <c r="H275" s="132"/>
      <c r="I275" s="130"/>
      <c r="J275" s="130"/>
      <c r="K275" s="130"/>
      <c r="L275" s="131"/>
      <c r="M275" s="130"/>
      <c r="N275" s="129">
        <v>2374.17</v>
      </c>
      <c r="O275" s="130"/>
      <c r="P275" s="171">
        <v>142.44999999999999</v>
      </c>
      <c r="GO275" s="119"/>
      <c r="GP275" s="120"/>
      <c r="GQ275" s="120"/>
      <c r="GR275" s="120"/>
      <c r="GS275" s="120"/>
      <c r="GT275" s="120"/>
      <c r="GV275" s="79"/>
      <c r="GW275" s="79"/>
      <c r="GX275" s="79"/>
      <c r="GY275" s="252"/>
      <c r="GZ275" s="120"/>
      <c r="HA275" s="79"/>
      <c r="HB275" s="79"/>
      <c r="HC275" s="120" t="s">
        <v>73</v>
      </c>
      <c r="HD275" s="75"/>
      <c r="HF275" s="75"/>
    </row>
    <row r="276" spans="1:214" s="74" customFormat="1" ht="33.75" x14ac:dyDescent="0.25">
      <c r="A276" s="143" t="s">
        <v>250</v>
      </c>
      <c r="B276" s="142" t="s">
        <v>249</v>
      </c>
      <c r="C276" s="258" t="s">
        <v>247</v>
      </c>
      <c r="D276" s="258"/>
      <c r="E276" s="258"/>
      <c r="F276" s="258"/>
      <c r="G276" s="258"/>
      <c r="H276" s="132" t="s">
        <v>248</v>
      </c>
      <c r="I276" s="130">
        <v>0.06</v>
      </c>
      <c r="J276" s="138">
        <v>1</v>
      </c>
      <c r="K276" s="180">
        <v>0.06</v>
      </c>
      <c r="L276" s="131"/>
      <c r="M276" s="130"/>
      <c r="N276" s="272"/>
      <c r="O276" s="130"/>
      <c r="P276" s="165"/>
      <c r="GO276" s="119"/>
      <c r="GP276" s="120" t="s">
        <v>247</v>
      </c>
      <c r="GQ276" s="120" t="s">
        <v>51</v>
      </c>
      <c r="GR276" s="120" t="s">
        <v>51</v>
      </c>
      <c r="GS276" s="120" t="s">
        <v>51</v>
      </c>
      <c r="GT276" s="120" t="s">
        <v>51</v>
      </c>
      <c r="GV276" s="79"/>
      <c r="GW276" s="79"/>
      <c r="GX276" s="79"/>
      <c r="GY276" s="252"/>
      <c r="GZ276" s="120"/>
      <c r="HA276" s="79"/>
      <c r="HB276" s="79"/>
      <c r="HC276" s="120"/>
      <c r="HD276" s="75"/>
      <c r="HF276" s="75"/>
    </row>
    <row r="277" spans="1:214" s="74" customFormat="1" ht="56.25" x14ac:dyDescent="0.25">
      <c r="A277" s="137"/>
      <c r="B277" s="104" t="s">
        <v>233</v>
      </c>
      <c r="C277" s="136" t="s">
        <v>232</v>
      </c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  <c r="P277" s="135"/>
      <c r="GO277" s="119"/>
      <c r="GP277" s="120"/>
      <c r="GQ277" s="120"/>
      <c r="GR277" s="120"/>
      <c r="GS277" s="120"/>
      <c r="GT277" s="120"/>
      <c r="GU277" s="68" t="s">
        <v>232</v>
      </c>
      <c r="GV277" s="79"/>
      <c r="GW277" s="79"/>
      <c r="GX277" s="79"/>
      <c r="GY277" s="252"/>
      <c r="GZ277" s="120"/>
      <c r="HA277" s="79"/>
      <c r="HB277" s="79"/>
      <c r="HC277" s="120"/>
      <c r="HD277" s="75"/>
      <c r="HF277" s="75"/>
    </row>
    <row r="278" spans="1:214" s="74" customFormat="1" ht="15" x14ac:dyDescent="0.25">
      <c r="A278" s="137"/>
      <c r="B278" s="104"/>
      <c r="C278" s="136" t="s">
        <v>74</v>
      </c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35"/>
      <c r="GO278" s="119"/>
      <c r="GP278" s="120"/>
      <c r="GQ278" s="120"/>
      <c r="GR278" s="120"/>
      <c r="GS278" s="120"/>
      <c r="GT278" s="120"/>
      <c r="GU278" s="68" t="s">
        <v>74</v>
      </c>
      <c r="GV278" s="79"/>
      <c r="GW278" s="79"/>
      <c r="GX278" s="79"/>
      <c r="GY278" s="252"/>
      <c r="GZ278" s="120"/>
      <c r="HA278" s="79"/>
      <c r="HB278" s="79"/>
      <c r="HC278" s="120"/>
      <c r="HD278" s="75"/>
      <c r="HF278" s="75"/>
    </row>
    <row r="279" spans="1:214" s="74" customFormat="1" ht="15" x14ac:dyDescent="0.25">
      <c r="A279" s="270"/>
      <c r="B279" s="262" t="s">
        <v>22</v>
      </c>
      <c r="C279" s="222" t="s">
        <v>231</v>
      </c>
      <c r="D279" s="222"/>
      <c r="E279" s="222"/>
      <c r="F279" s="222"/>
      <c r="G279" s="222"/>
      <c r="H279" s="261" t="s">
        <v>94</v>
      </c>
      <c r="I279" s="87"/>
      <c r="J279" s="87"/>
      <c r="K279" s="266">
        <v>4.8903299999999997E-2</v>
      </c>
      <c r="L279" s="77"/>
      <c r="M279" s="87"/>
      <c r="N279" s="77"/>
      <c r="O279" s="87"/>
      <c r="P279" s="273">
        <v>20.66</v>
      </c>
      <c r="GO279" s="119"/>
      <c r="GP279" s="120"/>
      <c r="GQ279" s="120"/>
      <c r="GR279" s="120"/>
      <c r="GS279" s="120"/>
      <c r="GT279" s="120"/>
      <c r="GV279" s="79" t="s">
        <v>231</v>
      </c>
      <c r="GW279" s="79"/>
      <c r="GX279" s="79"/>
      <c r="GY279" s="252"/>
      <c r="GZ279" s="120"/>
      <c r="HA279" s="79"/>
      <c r="HB279" s="79"/>
      <c r="HC279" s="120"/>
      <c r="HD279" s="75"/>
      <c r="HF279" s="75"/>
    </row>
    <row r="280" spans="1:214" s="74" customFormat="1" ht="15" x14ac:dyDescent="0.25">
      <c r="A280" s="269"/>
      <c r="B280" s="262" t="s">
        <v>246</v>
      </c>
      <c r="C280" s="222" t="s">
        <v>245</v>
      </c>
      <c r="D280" s="222"/>
      <c r="E280" s="222"/>
      <c r="F280" s="222"/>
      <c r="G280" s="222"/>
      <c r="H280" s="261" t="s">
        <v>94</v>
      </c>
      <c r="I280" s="268">
        <v>0.56999999999999995</v>
      </c>
      <c r="J280" s="285">
        <v>1.4299200000000001</v>
      </c>
      <c r="K280" s="266">
        <v>4.8903299999999997E-2</v>
      </c>
      <c r="L280" s="66"/>
      <c r="M280" s="149"/>
      <c r="N280" s="265">
        <v>422.49</v>
      </c>
      <c r="O280" s="87"/>
      <c r="P280" s="259">
        <v>20.66</v>
      </c>
      <c r="Q280" s="264"/>
      <c r="R280" s="264"/>
      <c r="GO280" s="119"/>
      <c r="GP280" s="120"/>
      <c r="GQ280" s="120"/>
      <c r="GR280" s="120"/>
      <c r="GS280" s="120"/>
      <c r="GT280" s="120"/>
      <c r="GV280" s="79"/>
      <c r="GW280" s="79" t="s">
        <v>245</v>
      </c>
      <c r="GX280" s="79"/>
      <c r="GY280" s="252"/>
      <c r="GZ280" s="120"/>
      <c r="HA280" s="79"/>
      <c r="HB280" s="79"/>
      <c r="HC280" s="120"/>
      <c r="HD280" s="75"/>
      <c r="HF280" s="75"/>
    </row>
    <row r="281" spans="1:214" s="74" customFormat="1" ht="15" x14ac:dyDescent="0.25">
      <c r="A281" s="105"/>
      <c r="B281" s="104"/>
      <c r="C281" s="133" t="s">
        <v>223</v>
      </c>
      <c r="D281" s="133"/>
      <c r="E281" s="133"/>
      <c r="F281" s="133"/>
      <c r="G281" s="133"/>
      <c r="H281" s="132"/>
      <c r="I281" s="130"/>
      <c r="J281" s="130"/>
      <c r="K281" s="130"/>
      <c r="L281" s="131"/>
      <c r="M281" s="130"/>
      <c r="N281" s="129"/>
      <c r="O281" s="130"/>
      <c r="P281" s="127">
        <v>20.66</v>
      </c>
      <c r="Q281" s="264"/>
      <c r="R281" s="264"/>
      <c r="GO281" s="119"/>
      <c r="GP281" s="120"/>
      <c r="GQ281" s="120"/>
      <c r="GR281" s="120"/>
      <c r="GS281" s="120"/>
      <c r="GT281" s="120"/>
      <c r="GV281" s="79"/>
      <c r="GW281" s="79"/>
      <c r="GX281" s="79"/>
      <c r="GY281" s="252"/>
      <c r="GZ281" s="120" t="s">
        <v>223</v>
      </c>
      <c r="HA281" s="79"/>
      <c r="HB281" s="79"/>
      <c r="HC281" s="120"/>
      <c r="HD281" s="75"/>
      <c r="HF281" s="75"/>
    </row>
    <row r="282" spans="1:214" s="74" customFormat="1" ht="15" x14ac:dyDescent="0.25">
      <c r="A282" s="263"/>
      <c r="B282" s="262"/>
      <c r="C282" s="222" t="s">
        <v>91</v>
      </c>
      <c r="D282" s="222"/>
      <c r="E282" s="222"/>
      <c r="F282" s="222"/>
      <c r="G282" s="222"/>
      <c r="H282" s="261"/>
      <c r="I282" s="87"/>
      <c r="J282" s="87"/>
      <c r="K282" s="87"/>
      <c r="L282" s="77"/>
      <c r="M282" s="87"/>
      <c r="N282" s="77"/>
      <c r="O282" s="87"/>
      <c r="P282" s="273">
        <v>20.66</v>
      </c>
      <c r="GO282" s="119"/>
      <c r="GP282" s="120"/>
      <c r="GQ282" s="120"/>
      <c r="GR282" s="120"/>
      <c r="GS282" s="120"/>
      <c r="GT282" s="120"/>
      <c r="GV282" s="79"/>
      <c r="GW282" s="79"/>
      <c r="GX282" s="79"/>
      <c r="GY282" s="252"/>
      <c r="GZ282" s="120"/>
      <c r="HA282" s="79"/>
      <c r="HB282" s="79" t="s">
        <v>91</v>
      </c>
      <c r="HC282" s="120"/>
      <c r="HD282" s="75"/>
      <c r="HF282" s="75"/>
    </row>
    <row r="283" spans="1:214" s="74" customFormat="1" ht="33.75" x14ac:dyDescent="0.25">
      <c r="A283" s="263"/>
      <c r="B283" s="262" t="s">
        <v>222</v>
      </c>
      <c r="C283" s="222" t="s">
        <v>221</v>
      </c>
      <c r="D283" s="222"/>
      <c r="E283" s="222"/>
      <c r="F283" s="222"/>
      <c r="G283" s="222"/>
      <c r="H283" s="261" t="s">
        <v>89</v>
      </c>
      <c r="I283" s="260">
        <v>103</v>
      </c>
      <c r="J283" s="87"/>
      <c r="K283" s="260">
        <v>103</v>
      </c>
      <c r="L283" s="77"/>
      <c r="M283" s="87"/>
      <c r="N283" s="77"/>
      <c r="O283" s="87"/>
      <c r="P283" s="273">
        <v>21.28</v>
      </c>
      <c r="GO283" s="119"/>
      <c r="GP283" s="120"/>
      <c r="GQ283" s="120"/>
      <c r="GR283" s="120"/>
      <c r="GS283" s="120"/>
      <c r="GT283" s="120"/>
      <c r="GV283" s="79"/>
      <c r="GW283" s="79"/>
      <c r="GX283" s="79"/>
      <c r="GY283" s="252"/>
      <c r="GZ283" s="120"/>
      <c r="HA283" s="79"/>
      <c r="HB283" s="79" t="s">
        <v>221</v>
      </c>
      <c r="HC283" s="120"/>
      <c r="HD283" s="75"/>
      <c r="HF283" s="75"/>
    </row>
    <row r="284" spans="1:214" s="74" customFormat="1" ht="33.75" x14ac:dyDescent="0.25">
      <c r="A284" s="263"/>
      <c r="B284" s="262" t="s">
        <v>220</v>
      </c>
      <c r="C284" s="222" t="s">
        <v>219</v>
      </c>
      <c r="D284" s="222"/>
      <c r="E284" s="222"/>
      <c r="F284" s="222"/>
      <c r="G284" s="222"/>
      <c r="H284" s="261" t="s">
        <v>89</v>
      </c>
      <c r="I284" s="260">
        <v>59</v>
      </c>
      <c r="J284" s="87"/>
      <c r="K284" s="260">
        <v>59</v>
      </c>
      <c r="L284" s="77"/>
      <c r="M284" s="87"/>
      <c r="N284" s="77"/>
      <c r="O284" s="87"/>
      <c r="P284" s="273">
        <v>12.19</v>
      </c>
      <c r="GO284" s="119"/>
      <c r="GP284" s="120"/>
      <c r="GQ284" s="120"/>
      <c r="GR284" s="120"/>
      <c r="GS284" s="120"/>
      <c r="GT284" s="120"/>
      <c r="GV284" s="79"/>
      <c r="GW284" s="79"/>
      <c r="GX284" s="79"/>
      <c r="GY284" s="252"/>
      <c r="GZ284" s="120"/>
      <c r="HA284" s="79"/>
      <c r="HB284" s="79" t="s">
        <v>219</v>
      </c>
      <c r="HC284" s="120"/>
      <c r="HD284" s="75"/>
      <c r="HF284" s="75"/>
    </row>
    <row r="285" spans="1:214" s="74" customFormat="1" ht="15" x14ac:dyDescent="0.25">
      <c r="A285" s="122"/>
      <c r="B285" s="134"/>
      <c r="C285" s="133" t="s">
        <v>73</v>
      </c>
      <c r="D285" s="133"/>
      <c r="E285" s="133"/>
      <c r="F285" s="133"/>
      <c r="G285" s="133"/>
      <c r="H285" s="132"/>
      <c r="I285" s="130"/>
      <c r="J285" s="130"/>
      <c r="K285" s="130"/>
      <c r="L285" s="131"/>
      <c r="M285" s="130"/>
      <c r="N285" s="140">
        <v>902.17</v>
      </c>
      <c r="O285" s="130"/>
      <c r="P285" s="171">
        <v>54.13</v>
      </c>
      <c r="GO285" s="119"/>
      <c r="GP285" s="120"/>
      <c r="GQ285" s="120"/>
      <c r="GR285" s="120"/>
      <c r="GS285" s="120"/>
      <c r="GT285" s="120"/>
      <c r="GV285" s="79"/>
      <c r="GW285" s="79"/>
      <c r="GX285" s="79"/>
      <c r="GY285" s="252"/>
      <c r="GZ285" s="120"/>
      <c r="HA285" s="79"/>
      <c r="HB285" s="79"/>
      <c r="HC285" s="120" t="s">
        <v>73</v>
      </c>
      <c r="HD285" s="75"/>
      <c r="HF285" s="75"/>
    </row>
    <row r="286" spans="1:214" s="74" customFormat="1" ht="1.5" customHeight="1" x14ac:dyDescent="0.25">
      <c r="A286" s="256"/>
      <c r="B286" s="96"/>
      <c r="C286" s="96"/>
      <c r="D286" s="96"/>
      <c r="E286" s="96"/>
      <c r="F286" s="124"/>
      <c r="G286" s="124"/>
      <c r="H286" s="124"/>
      <c r="I286" s="124"/>
      <c r="J286" s="97"/>
      <c r="K286" s="124"/>
      <c r="L286" s="97"/>
      <c r="M286" s="255"/>
      <c r="N286" s="97"/>
      <c r="O286" s="254"/>
      <c r="P286" s="253"/>
      <c r="Q286" s="247"/>
      <c r="R286" s="246"/>
      <c r="GO286" s="119"/>
      <c r="GP286" s="120"/>
      <c r="GQ286" s="120"/>
      <c r="GR286" s="120"/>
      <c r="GS286" s="120"/>
      <c r="GT286" s="120"/>
      <c r="GV286" s="79"/>
      <c r="GW286" s="79"/>
      <c r="GX286" s="79"/>
      <c r="GY286" s="252"/>
      <c r="GZ286" s="120"/>
      <c r="HA286" s="79"/>
      <c r="HB286" s="79"/>
      <c r="HC286" s="120"/>
      <c r="HD286" s="75"/>
      <c r="HF286" s="75"/>
    </row>
    <row r="287" spans="1:214" s="74" customFormat="1" ht="15" x14ac:dyDescent="0.25">
      <c r="A287" s="105"/>
      <c r="B287" s="112"/>
      <c r="C287" s="111" t="s">
        <v>244</v>
      </c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248"/>
      <c r="Q287" s="247"/>
      <c r="R287" s="246"/>
      <c r="GO287" s="119"/>
      <c r="GP287" s="120"/>
      <c r="GQ287" s="120"/>
      <c r="GR287" s="120"/>
      <c r="GS287" s="120"/>
      <c r="GT287" s="120"/>
      <c r="GV287" s="79"/>
      <c r="GW287" s="79"/>
      <c r="GX287" s="79"/>
      <c r="GY287" s="252"/>
      <c r="GZ287" s="120"/>
      <c r="HA287" s="79"/>
      <c r="HB287" s="79"/>
      <c r="HC287" s="120"/>
      <c r="HD287" s="75" t="s">
        <v>244</v>
      </c>
      <c r="HF287" s="75"/>
    </row>
    <row r="288" spans="1:214" s="74" customFormat="1" ht="15" x14ac:dyDescent="0.25">
      <c r="A288" s="105"/>
      <c r="B288" s="104"/>
      <c r="C288" s="103" t="s">
        <v>70</v>
      </c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53">
        <v>13963.86</v>
      </c>
      <c r="Q288" s="247"/>
      <c r="R288" s="246"/>
      <c r="GO288" s="119"/>
      <c r="GP288" s="120"/>
      <c r="GQ288" s="120"/>
      <c r="GR288" s="120"/>
      <c r="GS288" s="120"/>
      <c r="GT288" s="120"/>
      <c r="GV288" s="79"/>
      <c r="GW288" s="79"/>
      <c r="GX288" s="79"/>
      <c r="GY288" s="252"/>
      <c r="GZ288" s="120"/>
      <c r="HA288" s="79"/>
      <c r="HB288" s="79"/>
      <c r="HC288" s="120"/>
      <c r="HD288" s="75"/>
      <c r="HE288" s="67" t="s">
        <v>70</v>
      </c>
      <c r="HF288" s="75"/>
    </row>
    <row r="289" spans="1:214" s="74" customFormat="1" ht="15" x14ac:dyDescent="0.25">
      <c r="A289" s="105"/>
      <c r="B289" s="104"/>
      <c r="C289" s="103" t="s">
        <v>69</v>
      </c>
      <c r="D289" s="103"/>
      <c r="E289" s="103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48"/>
      <c r="Q289" s="247"/>
      <c r="R289" s="246"/>
      <c r="GO289" s="119"/>
      <c r="GP289" s="120"/>
      <c r="GQ289" s="120"/>
      <c r="GR289" s="120"/>
      <c r="GS289" s="120"/>
      <c r="GT289" s="120"/>
      <c r="GV289" s="79"/>
      <c r="GW289" s="79"/>
      <c r="GX289" s="79"/>
      <c r="GY289" s="252"/>
      <c r="GZ289" s="120"/>
      <c r="HA289" s="79"/>
      <c r="HB289" s="79"/>
      <c r="HC289" s="120"/>
      <c r="HD289" s="75"/>
      <c r="HE289" s="67" t="s">
        <v>69</v>
      </c>
      <c r="HF289" s="75"/>
    </row>
    <row r="290" spans="1:214" s="74" customFormat="1" ht="15" x14ac:dyDescent="0.25">
      <c r="A290" s="105"/>
      <c r="B290" s="104"/>
      <c r="C290" s="103" t="s">
        <v>68</v>
      </c>
      <c r="D290" s="103"/>
      <c r="E290" s="103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53">
        <v>7336.59</v>
      </c>
      <c r="Q290" s="247"/>
      <c r="R290" s="246"/>
      <c r="GO290" s="119"/>
      <c r="GP290" s="120"/>
      <c r="GQ290" s="120"/>
      <c r="GR290" s="120"/>
      <c r="GS290" s="120"/>
      <c r="GT290" s="120"/>
      <c r="GV290" s="79"/>
      <c r="GW290" s="79"/>
      <c r="GX290" s="79"/>
      <c r="GY290" s="252"/>
      <c r="GZ290" s="120"/>
      <c r="HA290" s="79"/>
      <c r="HB290" s="79"/>
      <c r="HC290" s="120"/>
      <c r="HD290" s="75"/>
      <c r="HE290" s="67" t="s">
        <v>68</v>
      </c>
      <c r="HF290" s="75"/>
    </row>
    <row r="291" spans="1:214" s="74" customFormat="1" ht="15" x14ac:dyDescent="0.25">
      <c r="A291" s="105"/>
      <c r="B291" s="104"/>
      <c r="C291" s="103" t="s">
        <v>211</v>
      </c>
      <c r="D291" s="103"/>
      <c r="E291" s="103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72">
        <v>764.39</v>
      </c>
      <c r="Q291" s="247"/>
      <c r="R291" s="246"/>
      <c r="GO291" s="119"/>
      <c r="GP291" s="120"/>
      <c r="GQ291" s="120"/>
      <c r="GR291" s="120"/>
      <c r="GS291" s="120"/>
      <c r="GT291" s="120"/>
      <c r="GV291" s="79"/>
      <c r="GW291" s="79"/>
      <c r="GX291" s="79"/>
      <c r="GY291" s="252"/>
      <c r="GZ291" s="120"/>
      <c r="HA291" s="79"/>
      <c r="HB291" s="79"/>
      <c r="HC291" s="120"/>
      <c r="HD291" s="75"/>
      <c r="HE291" s="67" t="s">
        <v>211</v>
      </c>
      <c r="HF291" s="75"/>
    </row>
    <row r="292" spans="1:214" s="74" customFormat="1" ht="15" x14ac:dyDescent="0.25">
      <c r="A292" s="105"/>
      <c r="B292" s="104"/>
      <c r="C292" s="103" t="s">
        <v>210</v>
      </c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72">
        <v>735.71</v>
      </c>
      <c r="Q292" s="247"/>
      <c r="R292" s="246"/>
      <c r="GO292" s="119"/>
      <c r="GP292" s="120"/>
      <c r="GQ292" s="120"/>
      <c r="GR292" s="120"/>
      <c r="GS292" s="120"/>
      <c r="GT292" s="120"/>
      <c r="GV292" s="79"/>
      <c r="GW292" s="79"/>
      <c r="GX292" s="79"/>
      <c r="GY292" s="252"/>
      <c r="GZ292" s="120"/>
      <c r="HA292" s="79"/>
      <c r="HB292" s="79"/>
      <c r="HC292" s="120"/>
      <c r="HD292" s="75"/>
      <c r="HE292" s="67" t="s">
        <v>210</v>
      </c>
      <c r="HF292" s="75"/>
    </row>
    <row r="293" spans="1:214" s="74" customFormat="1" ht="15" x14ac:dyDescent="0.25">
      <c r="A293" s="105"/>
      <c r="B293" s="104"/>
      <c r="C293" s="103" t="s">
        <v>67</v>
      </c>
      <c r="D293" s="103"/>
      <c r="E293" s="103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53">
        <v>5127.17</v>
      </c>
      <c r="Q293" s="247"/>
      <c r="R293" s="246"/>
      <c r="GO293" s="119"/>
      <c r="GP293" s="120"/>
      <c r="GQ293" s="120"/>
      <c r="GR293" s="120"/>
      <c r="GS293" s="120"/>
      <c r="GT293" s="120"/>
      <c r="GV293" s="79"/>
      <c r="GW293" s="79"/>
      <c r="GX293" s="79"/>
      <c r="GY293" s="252"/>
      <c r="GZ293" s="120"/>
      <c r="HA293" s="79"/>
      <c r="HB293" s="79"/>
      <c r="HC293" s="120"/>
      <c r="HD293" s="75"/>
      <c r="HE293" s="67" t="s">
        <v>67</v>
      </c>
      <c r="HF293" s="75"/>
    </row>
    <row r="294" spans="1:214" s="74" customFormat="1" ht="15" x14ac:dyDescent="0.25">
      <c r="A294" s="105"/>
      <c r="B294" s="104"/>
      <c r="C294" s="103" t="s">
        <v>209</v>
      </c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53">
        <v>14786.03</v>
      </c>
      <c r="Q294" s="247"/>
      <c r="R294" s="246"/>
      <c r="GO294" s="119"/>
      <c r="GP294" s="120"/>
      <c r="GQ294" s="120"/>
      <c r="GR294" s="120"/>
      <c r="GS294" s="120"/>
      <c r="GT294" s="120"/>
      <c r="GV294" s="79"/>
      <c r="GW294" s="79"/>
      <c r="GX294" s="79"/>
      <c r="GY294" s="252"/>
      <c r="GZ294" s="120"/>
      <c r="HA294" s="79"/>
      <c r="HB294" s="79"/>
      <c r="HC294" s="120"/>
      <c r="HD294" s="75"/>
      <c r="HE294" s="67" t="s">
        <v>209</v>
      </c>
      <c r="HF294" s="75"/>
    </row>
    <row r="295" spans="1:214" s="74" customFormat="1" ht="15" x14ac:dyDescent="0.25">
      <c r="A295" s="105"/>
      <c r="B295" s="104"/>
      <c r="C295" s="103" t="s">
        <v>69</v>
      </c>
      <c r="D295" s="103"/>
      <c r="E295" s="103"/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48"/>
      <c r="Q295" s="247"/>
      <c r="R295" s="246"/>
      <c r="GO295" s="119"/>
      <c r="GP295" s="120"/>
      <c r="GQ295" s="120"/>
      <c r="GR295" s="120"/>
      <c r="GS295" s="120"/>
      <c r="GT295" s="120"/>
      <c r="GV295" s="79"/>
      <c r="GW295" s="79"/>
      <c r="GX295" s="79"/>
      <c r="GY295" s="252"/>
      <c r="GZ295" s="120"/>
      <c r="HA295" s="79"/>
      <c r="HB295" s="79"/>
      <c r="HC295" s="120"/>
      <c r="HD295" s="75"/>
      <c r="HE295" s="67" t="s">
        <v>69</v>
      </c>
      <c r="HF295" s="75"/>
    </row>
    <row r="296" spans="1:214" s="74" customFormat="1" ht="15" x14ac:dyDescent="0.25">
      <c r="A296" s="105"/>
      <c r="B296" s="104"/>
      <c r="C296" s="103" t="s">
        <v>208</v>
      </c>
      <c r="D296" s="103"/>
      <c r="E296" s="103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53">
        <v>3682.69</v>
      </c>
      <c r="Q296" s="247"/>
      <c r="R296" s="246"/>
      <c r="GO296" s="119"/>
      <c r="GP296" s="120"/>
      <c r="GQ296" s="120"/>
      <c r="GR296" s="120"/>
      <c r="GS296" s="120"/>
      <c r="GT296" s="120"/>
      <c r="GV296" s="79"/>
      <c r="GW296" s="79"/>
      <c r="GX296" s="79"/>
      <c r="GY296" s="252"/>
      <c r="GZ296" s="120"/>
      <c r="HA296" s="79"/>
      <c r="HB296" s="79"/>
      <c r="HC296" s="120"/>
      <c r="HD296" s="75"/>
      <c r="HE296" s="67" t="s">
        <v>208</v>
      </c>
      <c r="HF296" s="75"/>
    </row>
    <row r="297" spans="1:214" s="74" customFormat="1" ht="15" x14ac:dyDescent="0.25">
      <c r="A297" s="105"/>
      <c r="B297" s="104"/>
      <c r="C297" s="103" t="s">
        <v>207</v>
      </c>
      <c r="D297" s="103"/>
      <c r="E297" s="103"/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72">
        <v>150.38</v>
      </c>
      <c r="Q297" s="247"/>
      <c r="R297" s="246"/>
      <c r="GO297" s="119"/>
      <c r="GP297" s="120"/>
      <c r="GQ297" s="120"/>
      <c r="GR297" s="120"/>
      <c r="GS297" s="120"/>
      <c r="GT297" s="120"/>
      <c r="GV297" s="79"/>
      <c r="GW297" s="79"/>
      <c r="GX297" s="79"/>
      <c r="GY297" s="252"/>
      <c r="GZ297" s="120"/>
      <c r="HA297" s="79"/>
      <c r="HB297" s="79"/>
      <c r="HC297" s="120"/>
      <c r="HD297" s="75"/>
      <c r="HE297" s="67" t="s">
        <v>207</v>
      </c>
      <c r="HF297" s="75"/>
    </row>
    <row r="298" spans="1:214" s="74" customFormat="1" ht="15" x14ac:dyDescent="0.25">
      <c r="A298" s="105"/>
      <c r="B298" s="104"/>
      <c r="C298" s="103" t="s">
        <v>206</v>
      </c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3"/>
      <c r="O298" s="103"/>
      <c r="P298" s="172">
        <v>106.06</v>
      </c>
      <c r="Q298" s="247"/>
      <c r="R298" s="246"/>
      <c r="GO298" s="119"/>
      <c r="GP298" s="120"/>
      <c r="GQ298" s="120"/>
      <c r="GR298" s="120"/>
      <c r="GS298" s="120"/>
      <c r="GT298" s="120"/>
      <c r="GV298" s="79"/>
      <c r="GW298" s="79"/>
      <c r="GX298" s="79"/>
      <c r="GY298" s="252"/>
      <c r="GZ298" s="120"/>
      <c r="HA298" s="79"/>
      <c r="HB298" s="79"/>
      <c r="HC298" s="120"/>
      <c r="HD298" s="75"/>
      <c r="HE298" s="67" t="s">
        <v>206</v>
      </c>
      <c r="HF298" s="75"/>
    </row>
    <row r="299" spans="1:214" s="74" customFormat="1" ht="15" x14ac:dyDescent="0.25">
      <c r="A299" s="105"/>
      <c r="B299" s="104"/>
      <c r="C299" s="103" t="s">
        <v>205</v>
      </c>
      <c r="D299" s="103"/>
      <c r="E299" s="103"/>
      <c r="F299" s="103"/>
      <c r="G299" s="103"/>
      <c r="H299" s="103"/>
      <c r="I299" s="103"/>
      <c r="J299" s="103"/>
      <c r="K299" s="103"/>
      <c r="L299" s="103"/>
      <c r="M299" s="103"/>
      <c r="N299" s="103"/>
      <c r="O299" s="103"/>
      <c r="P299" s="153">
        <v>5080.5</v>
      </c>
      <c r="Q299" s="247"/>
      <c r="R299" s="246"/>
      <c r="GO299" s="119"/>
      <c r="GP299" s="120"/>
      <c r="GQ299" s="120"/>
      <c r="GR299" s="120"/>
      <c r="GS299" s="120"/>
      <c r="GT299" s="120"/>
      <c r="GV299" s="79"/>
      <c r="GW299" s="79"/>
      <c r="GX299" s="79"/>
      <c r="GY299" s="252"/>
      <c r="GZ299" s="120"/>
      <c r="HA299" s="79"/>
      <c r="HB299" s="79"/>
      <c r="HC299" s="120"/>
      <c r="HD299" s="75"/>
      <c r="HE299" s="67" t="s">
        <v>205</v>
      </c>
      <c r="HF299" s="75"/>
    </row>
    <row r="300" spans="1:214" s="74" customFormat="1" ht="15" x14ac:dyDescent="0.25">
      <c r="A300" s="105"/>
      <c r="B300" s="104"/>
      <c r="C300" s="103" t="s">
        <v>204</v>
      </c>
      <c r="D300" s="103"/>
      <c r="E300" s="103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53">
        <v>3679.58</v>
      </c>
      <c r="Q300" s="247"/>
      <c r="R300" s="246"/>
      <c r="GO300" s="119"/>
      <c r="GP300" s="120"/>
      <c r="GQ300" s="120"/>
      <c r="GR300" s="120"/>
      <c r="GS300" s="120"/>
      <c r="GT300" s="120"/>
      <c r="GV300" s="79"/>
      <c r="GW300" s="79"/>
      <c r="GX300" s="79"/>
      <c r="GY300" s="252"/>
      <c r="GZ300" s="120"/>
      <c r="HA300" s="79"/>
      <c r="HB300" s="79"/>
      <c r="HC300" s="120"/>
      <c r="HD300" s="75"/>
      <c r="HE300" s="67" t="s">
        <v>204</v>
      </c>
      <c r="HF300" s="75"/>
    </row>
    <row r="301" spans="1:214" s="74" customFormat="1" ht="15" x14ac:dyDescent="0.25">
      <c r="A301" s="105"/>
      <c r="B301" s="104"/>
      <c r="C301" s="103" t="s">
        <v>203</v>
      </c>
      <c r="D301" s="103"/>
      <c r="E301" s="103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53">
        <v>2086.8200000000002</v>
      </c>
      <c r="Q301" s="247"/>
      <c r="R301" s="246"/>
      <c r="GO301" s="119"/>
      <c r="GP301" s="120"/>
      <c r="GQ301" s="120"/>
      <c r="GR301" s="120"/>
      <c r="GS301" s="120"/>
      <c r="GT301" s="120"/>
      <c r="GV301" s="79"/>
      <c r="GW301" s="79"/>
      <c r="GX301" s="79"/>
      <c r="GY301" s="252"/>
      <c r="GZ301" s="120"/>
      <c r="HA301" s="79"/>
      <c r="HB301" s="79"/>
      <c r="HC301" s="120"/>
      <c r="HD301" s="75"/>
      <c r="HE301" s="67" t="s">
        <v>203</v>
      </c>
      <c r="HF301" s="75"/>
    </row>
    <row r="302" spans="1:214" s="74" customFormat="1" ht="15" x14ac:dyDescent="0.25">
      <c r="A302" s="105"/>
      <c r="B302" s="104"/>
      <c r="C302" s="103" t="s">
        <v>66</v>
      </c>
      <c r="D302" s="103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53">
        <v>10984.03</v>
      </c>
      <c r="Q302" s="247"/>
      <c r="R302" s="246"/>
      <c r="GO302" s="119"/>
      <c r="GP302" s="120"/>
      <c r="GQ302" s="120"/>
      <c r="GR302" s="120"/>
      <c r="GS302" s="120"/>
      <c r="GT302" s="120"/>
      <c r="GV302" s="79"/>
      <c r="GW302" s="79"/>
      <c r="GX302" s="79"/>
      <c r="GY302" s="252"/>
      <c r="GZ302" s="120"/>
      <c r="HA302" s="79"/>
      <c r="HB302" s="79"/>
      <c r="HC302" s="120"/>
      <c r="HD302" s="75"/>
      <c r="HE302" s="67" t="s">
        <v>66</v>
      </c>
      <c r="HF302" s="75"/>
    </row>
    <row r="303" spans="1:214" s="74" customFormat="1" ht="15" x14ac:dyDescent="0.25">
      <c r="A303" s="105"/>
      <c r="B303" s="104"/>
      <c r="C303" s="103" t="s">
        <v>69</v>
      </c>
      <c r="D303" s="103"/>
      <c r="E303" s="103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48"/>
      <c r="Q303" s="247"/>
      <c r="R303" s="246"/>
      <c r="GO303" s="119"/>
      <c r="GP303" s="120"/>
      <c r="GQ303" s="120"/>
      <c r="GR303" s="120"/>
      <c r="GS303" s="120"/>
      <c r="GT303" s="120"/>
      <c r="GV303" s="79"/>
      <c r="GW303" s="79"/>
      <c r="GX303" s="79"/>
      <c r="GY303" s="252"/>
      <c r="GZ303" s="120"/>
      <c r="HA303" s="79"/>
      <c r="HB303" s="79"/>
      <c r="HC303" s="120"/>
      <c r="HD303" s="75"/>
      <c r="HE303" s="67" t="s">
        <v>69</v>
      </c>
      <c r="HF303" s="75"/>
    </row>
    <row r="304" spans="1:214" s="74" customFormat="1" ht="15" x14ac:dyDescent="0.25">
      <c r="A304" s="105"/>
      <c r="B304" s="104"/>
      <c r="C304" s="103" t="s">
        <v>208</v>
      </c>
      <c r="D304" s="103"/>
      <c r="E304" s="103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53">
        <v>3653.9</v>
      </c>
      <c r="Q304" s="247"/>
      <c r="R304" s="246"/>
      <c r="GO304" s="119"/>
      <c r="GP304" s="120"/>
      <c r="GQ304" s="120"/>
      <c r="GR304" s="120"/>
      <c r="GS304" s="120"/>
      <c r="GT304" s="120"/>
      <c r="GV304" s="79"/>
      <c r="GW304" s="79"/>
      <c r="GX304" s="79"/>
      <c r="GY304" s="252"/>
      <c r="GZ304" s="120"/>
      <c r="HA304" s="79"/>
      <c r="HB304" s="79"/>
      <c r="HC304" s="120"/>
      <c r="HD304" s="75"/>
      <c r="HE304" s="67" t="s">
        <v>208</v>
      </c>
      <c r="HF304" s="75"/>
    </row>
    <row r="305" spans="1:215" s="74" customFormat="1" ht="15" x14ac:dyDescent="0.25">
      <c r="A305" s="105"/>
      <c r="B305" s="104"/>
      <c r="C305" s="103" t="s">
        <v>207</v>
      </c>
      <c r="D305" s="103"/>
      <c r="E305" s="103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72">
        <v>614.01</v>
      </c>
      <c r="Q305" s="247"/>
      <c r="R305" s="246"/>
      <c r="GO305" s="119"/>
      <c r="GP305" s="120"/>
      <c r="GQ305" s="120"/>
      <c r="GR305" s="120"/>
      <c r="GS305" s="120"/>
      <c r="GT305" s="120"/>
      <c r="GV305" s="79"/>
      <c r="GW305" s="79"/>
      <c r="GX305" s="79"/>
      <c r="GY305" s="252"/>
      <c r="GZ305" s="120"/>
      <c r="HA305" s="79"/>
      <c r="HB305" s="79"/>
      <c r="HC305" s="120"/>
      <c r="HD305" s="75"/>
      <c r="HE305" s="67" t="s">
        <v>207</v>
      </c>
      <c r="HF305" s="75"/>
    </row>
    <row r="306" spans="1:215" s="74" customFormat="1" ht="15" x14ac:dyDescent="0.25">
      <c r="A306" s="105"/>
      <c r="B306" s="104"/>
      <c r="C306" s="103" t="s">
        <v>206</v>
      </c>
      <c r="D306" s="103"/>
      <c r="E306" s="103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72">
        <v>629.65</v>
      </c>
      <c r="Q306" s="247"/>
      <c r="R306" s="246"/>
      <c r="GO306" s="119"/>
      <c r="GP306" s="120"/>
      <c r="GQ306" s="120"/>
      <c r="GR306" s="120"/>
      <c r="GS306" s="120"/>
      <c r="GT306" s="120"/>
      <c r="GV306" s="79"/>
      <c r="GW306" s="79"/>
      <c r="GX306" s="79"/>
      <c r="GY306" s="252"/>
      <c r="GZ306" s="120"/>
      <c r="HA306" s="79"/>
      <c r="HB306" s="79"/>
      <c r="HC306" s="120"/>
      <c r="HD306" s="75"/>
      <c r="HE306" s="67" t="s">
        <v>206</v>
      </c>
      <c r="HF306" s="75"/>
    </row>
    <row r="307" spans="1:215" s="74" customFormat="1" ht="15" x14ac:dyDescent="0.25">
      <c r="A307" s="105"/>
      <c r="B307" s="104"/>
      <c r="C307" s="103" t="s">
        <v>205</v>
      </c>
      <c r="D307" s="103"/>
      <c r="E307" s="103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72">
        <v>46.67</v>
      </c>
      <c r="Q307" s="247"/>
      <c r="R307" s="246"/>
      <c r="GO307" s="119"/>
      <c r="GP307" s="120"/>
      <c r="GQ307" s="120"/>
      <c r="GR307" s="120"/>
      <c r="GS307" s="120"/>
      <c r="GT307" s="120"/>
      <c r="GV307" s="79"/>
      <c r="GW307" s="79"/>
      <c r="GX307" s="79"/>
      <c r="GY307" s="252"/>
      <c r="GZ307" s="120"/>
      <c r="HA307" s="79"/>
      <c r="HB307" s="79"/>
      <c r="HC307" s="120"/>
      <c r="HD307" s="75"/>
      <c r="HE307" s="67" t="s">
        <v>205</v>
      </c>
      <c r="HF307" s="75"/>
    </row>
    <row r="308" spans="1:215" s="74" customFormat="1" ht="15" x14ac:dyDescent="0.25">
      <c r="A308" s="105"/>
      <c r="B308" s="104"/>
      <c r="C308" s="103" t="s">
        <v>204</v>
      </c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53">
        <v>3940.86</v>
      </c>
      <c r="Q308" s="247"/>
      <c r="R308" s="246"/>
      <c r="GO308" s="119"/>
      <c r="GP308" s="120"/>
      <c r="GQ308" s="120"/>
      <c r="GR308" s="120"/>
      <c r="GS308" s="120"/>
      <c r="GT308" s="120"/>
      <c r="GV308" s="79"/>
      <c r="GW308" s="79"/>
      <c r="GX308" s="79"/>
      <c r="GY308" s="252"/>
      <c r="GZ308" s="120"/>
      <c r="HA308" s="79"/>
      <c r="HB308" s="79"/>
      <c r="HC308" s="120"/>
      <c r="HD308" s="75"/>
      <c r="HE308" s="67" t="s">
        <v>204</v>
      </c>
      <c r="HF308" s="75"/>
    </row>
    <row r="309" spans="1:215" s="74" customFormat="1" ht="15" x14ac:dyDescent="0.25">
      <c r="A309" s="105"/>
      <c r="B309" s="104"/>
      <c r="C309" s="103" t="s">
        <v>203</v>
      </c>
      <c r="D309" s="103"/>
      <c r="E309" s="103"/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53">
        <v>2098.94</v>
      </c>
      <c r="Q309" s="247"/>
      <c r="R309" s="246"/>
      <c r="GO309" s="119"/>
      <c r="GP309" s="120"/>
      <c r="GQ309" s="120"/>
      <c r="GR309" s="120"/>
      <c r="GS309" s="120"/>
      <c r="GT309" s="120"/>
      <c r="GV309" s="79"/>
      <c r="GW309" s="79"/>
      <c r="GX309" s="79"/>
      <c r="GY309" s="252"/>
      <c r="GZ309" s="120"/>
      <c r="HA309" s="79"/>
      <c r="HB309" s="79"/>
      <c r="HC309" s="120"/>
      <c r="HD309" s="75"/>
      <c r="HE309" s="67" t="s">
        <v>203</v>
      </c>
      <c r="HF309" s="75"/>
    </row>
    <row r="310" spans="1:215" s="74" customFormat="1" ht="15" x14ac:dyDescent="0.25">
      <c r="A310" s="105"/>
      <c r="B310" s="104"/>
      <c r="C310" s="103" t="s">
        <v>60</v>
      </c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53">
        <v>8072.3</v>
      </c>
      <c r="Q310" s="247"/>
      <c r="R310" s="246"/>
      <c r="GO310" s="119"/>
      <c r="GP310" s="120"/>
      <c r="GQ310" s="120"/>
      <c r="GR310" s="120"/>
      <c r="GS310" s="120"/>
      <c r="GT310" s="120"/>
      <c r="GV310" s="79"/>
      <c r="GW310" s="79"/>
      <c r="GX310" s="79"/>
      <c r="GY310" s="252"/>
      <c r="GZ310" s="120"/>
      <c r="HA310" s="79"/>
      <c r="HB310" s="79"/>
      <c r="HC310" s="120"/>
      <c r="HD310" s="75"/>
      <c r="HE310" s="67" t="s">
        <v>60</v>
      </c>
      <c r="HF310" s="75"/>
    </row>
    <row r="311" spans="1:215" s="74" customFormat="1" ht="15" x14ac:dyDescent="0.25">
      <c r="A311" s="105"/>
      <c r="B311" s="104"/>
      <c r="C311" s="103" t="s">
        <v>202</v>
      </c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53">
        <v>7620.44</v>
      </c>
      <c r="Q311" s="247"/>
      <c r="R311" s="246"/>
      <c r="GO311" s="119"/>
      <c r="GP311" s="120"/>
      <c r="GQ311" s="120"/>
      <c r="GR311" s="120"/>
      <c r="GS311" s="120"/>
      <c r="GT311" s="120"/>
      <c r="GV311" s="79"/>
      <c r="GW311" s="79"/>
      <c r="GX311" s="79"/>
      <c r="GY311" s="252"/>
      <c r="GZ311" s="120"/>
      <c r="HA311" s="79"/>
      <c r="HB311" s="79"/>
      <c r="HC311" s="120"/>
      <c r="HD311" s="75"/>
      <c r="HE311" s="67" t="s">
        <v>202</v>
      </c>
      <c r="HF311" s="75"/>
    </row>
    <row r="312" spans="1:215" s="74" customFormat="1" ht="15" x14ac:dyDescent="0.25">
      <c r="A312" s="105"/>
      <c r="B312" s="104"/>
      <c r="C312" s="103" t="s">
        <v>201</v>
      </c>
      <c r="D312" s="103"/>
      <c r="E312" s="103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53">
        <v>4185.76</v>
      </c>
      <c r="Q312" s="247"/>
      <c r="R312" s="246"/>
      <c r="GO312" s="119"/>
      <c r="GP312" s="120"/>
      <c r="GQ312" s="120"/>
      <c r="GR312" s="120"/>
      <c r="GS312" s="120"/>
      <c r="GT312" s="120"/>
      <c r="GV312" s="79"/>
      <c r="GW312" s="79"/>
      <c r="GX312" s="79"/>
      <c r="GY312" s="252"/>
      <c r="GZ312" s="120"/>
      <c r="HA312" s="79"/>
      <c r="HB312" s="79"/>
      <c r="HC312" s="120"/>
      <c r="HD312" s="75"/>
      <c r="HE312" s="67" t="s">
        <v>201</v>
      </c>
      <c r="HF312" s="75"/>
    </row>
    <row r="313" spans="1:215" s="74" customFormat="1" ht="15" x14ac:dyDescent="0.25">
      <c r="A313" s="105"/>
      <c r="B313" s="112"/>
      <c r="C313" s="111" t="s">
        <v>243</v>
      </c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245">
        <v>25770.06</v>
      </c>
      <c r="Q313" s="247"/>
      <c r="R313" s="246"/>
      <c r="GO313" s="119"/>
      <c r="GP313" s="120"/>
      <c r="GQ313" s="120"/>
      <c r="GR313" s="120"/>
      <c r="GS313" s="120"/>
      <c r="GT313" s="120"/>
      <c r="GV313" s="79"/>
      <c r="GW313" s="79"/>
      <c r="GX313" s="79"/>
      <c r="GY313" s="252"/>
      <c r="GZ313" s="120"/>
      <c r="HA313" s="79"/>
      <c r="HB313" s="79"/>
      <c r="HC313" s="120"/>
      <c r="HD313" s="75"/>
      <c r="HF313" s="75" t="s">
        <v>243</v>
      </c>
    </row>
    <row r="314" spans="1:215" s="74" customFormat="1" ht="15" x14ac:dyDescent="0.25">
      <c r="A314" s="105"/>
      <c r="B314" s="104"/>
      <c r="C314" s="103" t="s">
        <v>58</v>
      </c>
      <c r="D314" s="103"/>
      <c r="E314" s="103"/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48"/>
      <c r="Q314" s="247"/>
      <c r="R314" s="246"/>
      <c r="GO314" s="119"/>
      <c r="GP314" s="120"/>
      <c r="GQ314" s="120"/>
      <c r="GR314" s="120"/>
      <c r="GS314" s="120"/>
      <c r="GT314" s="120"/>
      <c r="GV314" s="79"/>
      <c r="GW314" s="79"/>
      <c r="GX314" s="79"/>
      <c r="GY314" s="252"/>
      <c r="GZ314" s="120"/>
      <c r="HA314" s="79"/>
      <c r="HB314" s="79"/>
      <c r="HC314" s="120"/>
      <c r="HD314" s="75"/>
      <c r="HE314" s="67" t="s">
        <v>58</v>
      </c>
      <c r="HF314" s="75"/>
    </row>
    <row r="315" spans="1:215" s="74" customFormat="1" ht="15" x14ac:dyDescent="0.25">
      <c r="A315" s="105"/>
      <c r="B315" s="104"/>
      <c r="C315" s="103" t="s">
        <v>55</v>
      </c>
      <c r="D315" s="103"/>
      <c r="E315" s="103"/>
      <c r="F315" s="103"/>
      <c r="G315" s="103"/>
      <c r="H315" s="103"/>
      <c r="I315" s="103"/>
      <c r="J315" s="103"/>
      <c r="K315" s="102" t="s">
        <v>354</v>
      </c>
      <c r="L315" s="243"/>
      <c r="M315" s="243"/>
      <c r="O315" s="242"/>
      <c r="P315" s="148"/>
      <c r="Q315" s="247"/>
      <c r="R315" s="246"/>
      <c r="GO315" s="119"/>
      <c r="GP315" s="120"/>
      <c r="GQ315" s="120"/>
      <c r="GR315" s="120"/>
      <c r="GS315" s="120"/>
      <c r="GT315" s="120"/>
      <c r="GV315" s="79"/>
      <c r="GW315" s="79"/>
      <c r="GX315" s="79"/>
      <c r="GY315" s="252"/>
      <c r="GZ315" s="120"/>
      <c r="HA315" s="79"/>
      <c r="HB315" s="79"/>
      <c r="HC315" s="120"/>
      <c r="HD315" s="75"/>
      <c r="HF315" s="75"/>
      <c r="HG315" s="67" t="s">
        <v>55</v>
      </c>
    </row>
    <row r="316" spans="1:215" s="74" customFormat="1" ht="15" x14ac:dyDescent="0.25">
      <c r="A316" s="105"/>
      <c r="B316" s="104"/>
      <c r="C316" s="103" t="s">
        <v>197</v>
      </c>
      <c r="D316" s="103"/>
      <c r="E316" s="103"/>
      <c r="F316" s="103"/>
      <c r="G316" s="103"/>
      <c r="H316" s="103"/>
      <c r="I316" s="103"/>
      <c r="J316" s="103"/>
      <c r="K316" s="102" t="s">
        <v>353</v>
      </c>
      <c r="L316" s="243"/>
      <c r="M316" s="243"/>
      <c r="O316" s="242"/>
      <c r="P316" s="148"/>
      <c r="Q316" s="247"/>
      <c r="R316" s="246"/>
      <c r="GO316" s="119"/>
      <c r="GP316" s="120"/>
      <c r="GQ316" s="120"/>
      <c r="GR316" s="120"/>
      <c r="GS316" s="120"/>
      <c r="GT316" s="120"/>
      <c r="GV316" s="79"/>
      <c r="GW316" s="79"/>
      <c r="GX316" s="79"/>
      <c r="GY316" s="252"/>
      <c r="GZ316" s="120"/>
      <c r="HA316" s="79"/>
      <c r="HB316" s="79"/>
      <c r="HC316" s="120"/>
      <c r="HD316" s="75"/>
      <c r="HF316" s="75"/>
      <c r="HG316" s="67" t="s">
        <v>197</v>
      </c>
    </row>
    <row r="317" spans="1:215" s="74" customFormat="1" ht="15" x14ac:dyDescent="0.25">
      <c r="A317" s="170" t="s">
        <v>240</v>
      </c>
      <c r="B317" s="169"/>
      <c r="C317" s="169"/>
      <c r="D317" s="169"/>
      <c r="E317" s="169"/>
      <c r="F317" s="169"/>
      <c r="G317" s="169"/>
      <c r="H317" s="169"/>
      <c r="I317" s="169"/>
      <c r="J317" s="169"/>
      <c r="K317" s="169"/>
      <c r="L317" s="169"/>
      <c r="M317" s="169"/>
      <c r="N317" s="169"/>
      <c r="O317" s="169"/>
      <c r="P317" s="168"/>
      <c r="GO317" s="119" t="s">
        <v>240</v>
      </c>
      <c r="GP317" s="120"/>
      <c r="GQ317" s="120"/>
      <c r="GR317" s="120"/>
      <c r="GS317" s="120"/>
      <c r="GT317" s="120"/>
      <c r="GV317" s="79"/>
      <c r="GW317" s="79"/>
      <c r="GX317" s="79"/>
      <c r="GY317" s="252"/>
      <c r="GZ317" s="120"/>
      <c r="HA317" s="79"/>
      <c r="HB317" s="79"/>
      <c r="HC317" s="120"/>
      <c r="HD317" s="75"/>
      <c r="HF317" s="75"/>
    </row>
    <row r="318" spans="1:215" s="74" customFormat="1" ht="15" x14ac:dyDescent="0.25">
      <c r="A318" s="143" t="s">
        <v>239</v>
      </c>
      <c r="B318" s="142" t="s">
        <v>236</v>
      </c>
      <c r="C318" s="258" t="s">
        <v>234</v>
      </c>
      <c r="D318" s="258"/>
      <c r="E318" s="258"/>
      <c r="F318" s="258"/>
      <c r="G318" s="258"/>
      <c r="H318" s="132" t="s">
        <v>235</v>
      </c>
      <c r="I318" s="130">
        <v>530</v>
      </c>
      <c r="J318" s="138">
        <v>1</v>
      </c>
      <c r="K318" s="138">
        <v>530</v>
      </c>
      <c r="L318" s="131"/>
      <c r="M318" s="130"/>
      <c r="N318" s="272"/>
      <c r="O318" s="130"/>
      <c r="P318" s="165"/>
      <c r="GO318" s="119"/>
      <c r="GP318" s="120" t="s">
        <v>234</v>
      </c>
      <c r="GQ318" s="120" t="s">
        <v>51</v>
      </c>
      <c r="GR318" s="120" t="s">
        <v>51</v>
      </c>
      <c r="GS318" s="120" t="s">
        <v>51</v>
      </c>
      <c r="GT318" s="120" t="s">
        <v>51</v>
      </c>
      <c r="GV318" s="79"/>
      <c r="GW318" s="79"/>
      <c r="GX318" s="79"/>
      <c r="GY318" s="252"/>
      <c r="GZ318" s="120"/>
      <c r="HA318" s="79"/>
      <c r="HB318" s="79"/>
      <c r="HC318" s="120"/>
      <c r="HD318" s="75"/>
      <c r="HF318" s="75"/>
    </row>
    <row r="319" spans="1:215" s="74" customFormat="1" ht="56.25" x14ac:dyDescent="0.25">
      <c r="A319" s="137"/>
      <c r="B319" s="104" t="s">
        <v>233</v>
      </c>
      <c r="C319" s="136" t="s">
        <v>232</v>
      </c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5"/>
      <c r="GO319" s="119"/>
      <c r="GP319" s="120"/>
      <c r="GQ319" s="120"/>
      <c r="GR319" s="120"/>
      <c r="GS319" s="120"/>
      <c r="GT319" s="120"/>
      <c r="GU319" s="68" t="s">
        <v>232</v>
      </c>
      <c r="GV319" s="79"/>
      <c r="GW319" s="79"/>
      <c r="GX319" s="79"/>
      <c r="GY319" s="252"/>
      <c r="GZ319" s="120"/>
      <c r="HA319" s="79"/>
      <c r="HB319" s="79"/>
      <c r="HC319" s="120"/>
      <c r="HD319" s="75"/>
      <c r="HF319" s="75"/>
    </row>
    <row r="320" spans="1:215" s="74" customFormat="1" ht="15" x14ac:dyDescent="0.25">
      <c r="A320" s="137"/>
      <c r="B320" s="104"/>
      <c r="C320" s="136" t="s">
        <v>74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5"/>
      <c r="GO320" s="119"/>
      <c r="GP320" s="120"/>
      <c r="GQ320" s="120"/>
      <c r="GR320" s="120"/>
      <c r="GS320" s="120"/>
      <c r="GT320" s="120"/>
      <c r="GU320" s="68" t="s">
        <v>74</v>
      </c>
      <c r="GV320" s="79"/>
      <c r="GW320" s="79"/>
      <c r="GX320" s="79"/>
      <c r="GY320" s="252"/>
      <c r="GZ320" s="120"/>
      <c r="HA320" s="79"/>
      <c r="HB320" s="79"/>
      <c r="HC320" s="120"/>
      <c r="HD320" s="75"/>
      <c r="HF320" s="75"/>
    </row>
    <row r="321" spans="1:214" s="74" customFormat="1" ht="15" x14ac:dyDescent="0.25">
      <c r="A321" s="270"/>
      <c r="B321" s="262" t="s">
        <v>22</v>
      </c>
      <c r="C321" s="222" t="s">
        <v>231</v>
      </c>
      <c r="D321" s="222"/>
      <c r="E321" s="222"/>
      <c r="F321" s="222"/>
      <c r="G321" s="222"/>
      <c r="H321" s="261" t="s">
        <v>94</v>
      </c>
      <c r="I321" s="87"/>
      <c r="J321" s="87"/>
      <c r="K321" s="271">
        <v>143.99294399999999</v>
      </c>
      <c r="L321" s="77"/>
      <c r="M321" s="87"/>
      <c r="N321" s="77"/>
      <c r="O321" s="87"/>
      <c r="P321" s="259">
        <v>66418.19</v>
      </c>
      <c r="GO321" s="119"/>
      <c r="GP321" s="120"/>
      <c r="GQ321" s="120"/>
      <c r="GR321" s="120"/>
      <c r="GS321" s="120"/>
      <c r="GT321" s="120"/>
      <c r="GV321" s="79" t="s">
        <v>231</v>
      </c>
      <c r="GW321" s="79"/>
      <c r="GX321" s="79"/>
      <c r="GY321" s="252"/>
      <c r="GZ321" s="120"/>
      <c r="HA321" s="79"/>
      <c r="HB321" s="79"/>
      <c r="HC321" s="120"/>
      <c r="HD321" s="75"/>
      <c r="HF321" s="75"/>
    </row>
    <row r="322" spans="1:214" s="74" customFormat="1" ht="15" x14ac:dyDescent="0.25">
      <c r="A322" s="269"/>
      <c r="B322" s="262" t="s">
        <v>230</v>
      </c>
      <c r="C322" s="222" t="s">
        <v>229</v>
      </c>
      <c r="D322" s="222"/>
      <c r="E322" s="222"/>
      <c r="F322" s="222"/>
      <c r="G322" s="222"/>
      <c r="H322" s="261" t="s">
        <v>94</v>
      </c>
      <c r="I322" s="268">
        <v>0.19</v>
      </c>
      <c r="J322" s="285">
        <v>1.4299200000000001</v>
      </c>
      <c r="K322" s="271">
        <v>143.99294399999999</v>
      </c>
      <c r="L322" s="66"/>
      <c r="M322" s="149"/>
      <c r="N322" s="265">
        <v>461.26</v>
      </c>
      <c r="O322" s="87"/>
      <c r="P322" s="259">
        <v>66418.19</v>
      </c>
      <c r="Q322" s="264"/>
      <c r="R322" s="264"/>
      <c r="GO322" s="119"/>
      <c r="GP322" s="120"/>
      <c r="GQ322" s="120"/>
      <c r="GR322" s="120"/>
      <c r="GS322" s="120"/>
      <c r="GT322" s="120"/>
      <c r="GV322" s="79"/>
      <c r="GW322" s="79" t="s">
        <v>229</v>
      </c>
      <c r="GX322" s="79"/>
      <c r="GY322" s="252"/>
      <c r="GZ322" s="120"/>
      <c r="HA322" s="79"/>
      <c r="HB322" s="79"/>
      <c r="HC322" s="120"/>
      <c r="HD322" s="75"/>
      <c r="HF322" s="75"/>
    </row>
    <row r="323" spans="1:214" s="74" customFormat="1" ht="15" x14ac:dyDescent="0.25">
      <c r="A323" s="270"/>
      <c r="B323" s="262" t="s">
        <v>23</v>
      </c>
      <c r="C323" s="222" t="s">
        <v>228</v>
      </c>
      <c r="D323" s="222"/>
      <c r="E323" s="222"/>
      <c r="F323" s="222"/>
      <c r="G323" s="222"/>
      <c r="H323" s="261"/>
      <c r="I323" s="87"/>
      <c r="J323" s="87"/>
      <c r="K323" s="87"/>
      <c r="L323" s="77"/>
      <c r="M323" s="87"/>
      <c r="N323" s="77"/>
      <c r="O323" s="87"/>
      <c r="P323" s="259">
        <v>9093.3799999999992</v>
      </c>
      <c r="GO323" s="119"/>
      <c r="GP323" s="120"/>
      <c r="GQ323" s="120"/>
      <c r="GR323" s="120"/>
      <c r="GS323" s="120"/>
      <c r="GT323" s="120"/>
      <c r="GV323" s="79" t="s">
        <v>228</v>
      </c>
      <c r="GW323" s="79"/>
      <c r="GX323" s="79"/>
      <c r="GY323" s="252"/>
      <c r="GZ323" s="120"/>
      <c r="HA323" s="79"/>
      <c r="HB323" s="79"/>
      <c r="HC323" s="120"/>
      <c r="HD323" s="75"/>
      <c r="HF323" s="75"/>
    </row>
    <row r="324" spans="1:214" s="74" customFormat="1" ht="22.5" x14ac:dyDescent="0.25">
      <c r="A324" s="269"/>
      <c r="B324" s="262" t="s">
        <v>227</v>
      </c>
      <c r="C324" s="222" t="s">
        <v>225</v>
      </c>
      <c r="D324" s="222"/>
      <c r="E324" s="222"/>
      <c r="F324" s="222"/>
      <c r="G324" s="222"/>
      <c r="H324" s="261" t="s">
        <v>226</v>
      </c>
      <c r="I324" s="268">
        <v>0.18</v>
      </c>
      <c r="J324" s="285">
        <v>1.4299200000000001</v>
      </c>
      <c r="K324" s="271">
        <v>136.414368</v>
      </c>
      <c r="L324" s="173">
        <v>50.12</v>
      </c>
      <c r="M324" s="163">
        <v>1.33</v>
      </c>
      <c r="N324" s="265">
        <v>66.66</v>
      </c>
      <c r="O324" s="87"/>
      <c r="P324" s="259">
        <v>9093.3799999999992</v>
      </c>
      <c r="Q324" s="264"/>
      <c r="R324" s="264"/>
      <c r="GO324" s="119"/>
      <c r="GP324" s="120"/>
      <c r="GQ324" s="120"/>
      <c r="GR324" s="120"/>
      <c r="GS324" s="120"/>
      <c r="GT324" s="120"/>
      <c r="GV324" s="79"/>
      <c r="GW324" s="79" t="s">
        <v>225</v>
      </c>
      <c r="GX324" s="79"/>
      <c r="GY324" s="252"/>
      <c r="GZ324" s="120"/>
      <c r="HA324" s="79"/>
      <c r="HB324" s="79"/>
      <c r="HC324" s="120"/>
      <c r="HD324" s="75"/>
      <c r="HF324" s="75"/>
    </row>
    <row r="325" spans="1:214" s="74" customFormat="1" ht="15" x14ac:dyDescent="0.25">
      <c r="A325" s="270"/>
      <c r="B325" s="262" t="s">
        <v>119</v>
      </c>
      <c r="C325" s="222" t="s">
        <v>224</v>
      </c>
      <c r="D325" s="222"/>
      <c r="E325" s="222"/>
      <c r="F325" s="222"/>
      <c r="G325" s="222"/>
      <c r="H325" s="261"/>
      <c r="I325" s="87"/>
      <c r="J325" s="87"/>
      <c r="K325" s="87"/>
      <c r="L325" s="77"/>
      <c r="M325" s="87"/>
      <c r="N325" s="77"/>
      <c r="O325" s="87"/>
      <c r="P325" s="259">
        <v>1559.17</v>
      </c>
      <c r="GO325" s="119"/>
      <c r="GP325" s="120"/>
      <c r="GQ325" s="120"/>
      <c r="GR325" s="120"/>
      <c r="GS325" s="120"/>
      <c r="GT325" s="120"/>
      <c r="GV325" s="79" t="s">
        <v>224</v>
      </c>
      <c r="GW325" s="79"/>
      <c r="GX325" s="79"/>
      <c r="GY325" s="252"/>
      <c r="GZ325" s="120"/>
      <c r="HA325" s="79"/>
      <c r="HB325" s="79"/>
      <c r="HC325" s="120"/>
      <c r="HD325" s="75"/>
      <c r="HF325" s="75"/>
    </row>
    <row r="326" spans="1:214" s="74" customFormat="1" ht="15" x14ac:dyDescent="0.25">
      <c r="A326" s="269"/>
      <c r="B326" s="262" t="s">
        <v>217</v>
      </c>
      <c r="C326" s="222" t="s">
        <v>215</v>
      </c>
      <c r="D326" s="222"/>
      <c r="E326" s="222"/>
      <c r="F326" s="222"/>
      <c r="G326" s="222"/>
      <c r="H326" s="261" t="s">
        <v>216</v>
      </c>
      <c r="I326" s="268">
        <v>0.18</v>
      </c>
      <c r="J326" s="267">
        <v>1.0591999999999999</v>
      </c>
      <c r="K326" s="285">
        <v>101.04768</v>
      </c>
      <c r="L326" s="66"/>
      <c r="M326" s="149"/>
      <c r="N326" s="265">
        <v>15.43</v>
      </c>
      <c r="O326" s="87"/>
      <c r="P326" s="259">
        <v>1559.17</v>
      </c>
      <c r="Q326" s="264"/>
      <c r="R326" s="264"/>
      <c r="GO326" s="119"/>
      <c r="GP326" s="120"/>
      <c r="GQ326" s="120"/>
      <c r="GR326" s="120"/>
      <c r="GS326" s="120"/>
      <c r="GT326" s="120"/>
      <c r="GV326" s="79"/>
      <c r="GW326" s="79" t="s">
        <v>215</v>
      </c>
      <c r="GX326" s="79"/>
      <c r="GY326" s="252"/>
      <c r="GZ326" s="120"/>
      <c r="HA326" s="79"/>
      <c r="HB326" s="79"/>
      <c r="HC326" s="120"/>
      <c r="HD326" s="75"/>
      <c r="HF326" s="75"/>
    </row>
    <row r="327" spans="1:214" s="74" customFormat="1" ht="15" x14ac:dyDescent="0.25">
      <c r="A327" s="105"/>
      <c r="B327" s="104"/>
      <c r="C327" s="133" t="s">
        <v>223</v>
      </c>
      <c r="D327" s="133"/>
      <c r="E327" s="133"/>
      <c r="F327" s="133"/>
      <c r="G327" s="133"/>
      <c r="H327" s="132"/>
      <c r="I327" s="130"/>
      <c r="J327" s="130"/>
      <c r="K327" s="130"/>
      <c r="L327" s="131"/>
      <c r="M327" s="130"/>
      <c r="N327" s="129"/>
      <c r="O327" s="130"/>
      <c r="P327" s="127">
        <v>77070.740000000005</v>
      </c>
      <c r="Q327" s="264"/>
      <c r="R327" s="264"/>
      <c r="GO327" s="119"/>
      <c r="GP327" s="120"/>
      <c r="GQ327" s="120"/>
      <c r="GR327" s="120"/>
      <c r="GS327" s="120"/>
      <c r="GT327" s="120"/>
      <c r="GV327" s="79"/>
      <c r="GW327" s="79"/>
      <c r="GX327" s="79"/>
      <c r="GY327" s="252"/>
      <c r="GZ327" s="120" t="s">
        <v>223</v>
      </c>
      <c r="HA327" s="79"/>
      <c r="HB327" s="79"/>
      <c r="HC327" s="120"/>
      <c r="HD327" s="75"/>
      <c r="HF327" s="75"/>
    </row>
    <row r="328" spans="1:214" s="74" customFormat="1" ht="15" x14ac:dyDescent="0.25">
      <c r="A328" s="263"/>
      <c r="B328" s="262"/>
      <c r="C328" s="222" t="s">
        <v>91</v>
      </c>
      <c r="D328" s="222"/>
      <c r="E328" s="222"/>
      <c r="F328" s="222"/>
      <c r="G328" s="222"/>
      <c r="H328" s="261"/>
      <c r="I328" s="87"/>
      <c r="J328" s="87"/>
      <c r="K328" s="87"/>
      <c r="L328" s="77"/>
      <c r="M328" s="87"/>
      <c r="N328" s="77"/>
      <c r="O328" s="87"/>
      <c r="P328" s="259">
        <v>66418.19</v>
      </c>
      <c r="GO328" s="119"/>
      <c r="GP328" s="120"/>
      <c r="GQ328" s="120"/>
      <c r="GR328" s="120"/>
      <c r="GS328" s="120"/>
      <c r="GT328" s="120"/>
      <c r="GV328" s="79"/>
      <c r="GW328" s="79"/>
      <c r="GX328" s="79"/>
      <c r="GY328" s="252"/>
      <c r="GZ328" s="120"/>
      <c r="HA328" s="79"/>
      <c r="HB328" s="79" t="s">
        <v>91</v>
      </c>
      <c r="HC328" s="120"/>
      <c r="HD328" s="75"/>
      <c r="HF328" s="75"/>
    </row>
    <row r="329" spans="1:214" s="74" customFormat="1" ht="33.75" x14ac:dyDescent="0.25">
      <c r="A329" s="263"/>
      <c r="B329" s="262" t="s">
        <v>222</v>
      </c>
      <c r="C329" s="222" t="s">
        <v>221</v>
      </c>
      <c r="D329" s="222"/>
      <c r="E329" s="222"/>
      <c r="F329" s="222"/>
      <c r="G329" s="222"/>
      <c r="H329" s="261" t="s">
        <v>89</v>
      </c>
      <c r="I329" s="260">
        <v>103</v>
      </c>
      <c r="J329" s="87"/>
      <c r="K329" s="260">
        <v>103</v>
      </c>
      <c r="L329" s="77"/>
      <c r="M329" s="87"/>
      <c r="N329" s="77"/>
      <c r="O329" s="87"/>
      <c r="P329" s="259">
        <v>68410.740000000005</v>
      </c>
      <c r="GO329" s="119"/>
      <c r="GP329" s="120"/>
      <c r="GQ329" s="120"/>
      <c r="GR329" s="120"/>
      <c r="GS329" s="120"/>
      <c r="GT329" s="120"/>
      <c r="GV329" s="79"/>
      <c r="GW329" s="79"/>
      <c r="GX329" s="79"/>
      <c r="GY329" s="252"/>
      <c r="GZ329" s="120"/>
      <c r="HA329" s="79"/>
      <c r="HB329" s="79" t="s">
        <v>221</v>
      </c>
      <c r="HC329" s="120"/>
      <c r="HD329" s="75"/>
      <c r="HF329" s="75"/>
    </row>
    <row r="330" spans="1:214" s="74" customFormat="1" ht="33.75" x14ac:dyDescent="0.25">
      <c r="A330" s="263"/>
      <c r="B330" s="262" t="s">
        <v>220</v>
      </c>
      <c r="C330" s="222" t="s">
        <v>219</v>
      </c>
      <c r="D330" s="222"/>
      <c r="E330" s="222"/>
      <c r="F330" s="222"/>
      <c r="G330" s="222"/>
      <c r="H330" s="261" t="s">
        <v>89</v>
      </c>
      <c r="I330" s="260">
        <v>59</v>
      </c>
      <c r="J330" s="87"/>
      <c r="K330" s="260">
        <v>59</v>
      </c>
      <c r="L330" s="77"/>
      <c r="M330" s="87"/>
      <c r="N330" s="77"/>
      <c r="O330" s="87"/>
      <c r="P330" s="259">
        <v>39186.730000000003</v>
      </c>
      <c r="GO330" s="119"/>
      <c r="GP330" s="120"/>
      <c r="GQ330" s="120"/>
      <c r="GR330" s="120"/>
      <c r="GS330" s="120"/>
      <c r="GT330" s="120"/>
      <c r="GV330" s="79"/>
      <c r="GW330" s="79"/>
      <c r="GX330" s="79"/>
      <c r="GY330" s="252"/>
      <c r="GZ330" s="120"/>
      <c r="HA330" s="79"/>
      <c r="HB330" s="79" t="s">
        <v>219</v>
      </c>
      <c r="HC330" s="120"/>
      <c r="HD330" s="75"/>
      <c r="HF330" s="75"/>
    </row>
    <row r="331" spans="1:214" s="74" customFormat="1" ht="15" x14ac:dyDescent="0.25">
      <c r="A331" s="122"/>
      <c r="B331" s="134"/>
      <c r="C331" s="133" t="s">
        <v>73</v>
      </c>
      <c r="D331" s="133"/>
      <c r="E331" s="133"/>
      <c r="F331" s="133"/>
      <c r="G331" s="133"/>
      <c r="H331" s="132"/>
      <c r="I331" s="130"/>
      <c r="J331" s="130"/>
      <c r="K331" s="130"/>
      <c r="L331" s="131"/>
      <c r="M331" s="130"/>
      <c r="N331" s="140">
        <v>348.43</v>
      </c>
      <c r="O331" s="130"/>
      <c r="P331" s="127">
        <v>184668.21</v>
      </c>
      <c r="GO331" s="119"/>
      <c r="GP331" s="120"/>
      <c r="GQ331" s="120"/>
      <c r="GR331" s="120"/>
      <c r="GS331" s="120"/>
      <c r="GT331" s="120"/>
      <c r="GV331" s="79"/>
      <c r="GW331" s="79"/>
      <c r="GX331" s="79"/>
      <c r="GY331" s="252"/>
      <c r="GZ331" s="120"/>
      <c r="HA331" s="79"/>
      <c r="HB331" s="79"/>
      <c r="HC331" s="120" t="s">
        <v>73</v>
      </c>
      <c r="HD331" s="75"/>
      <c r="HF331" s="75"/>
    </row>
    <row r="332" spans="1:214" s="74" customFormat="1" ht="15" x14ac:dyDescent="0.25">
      <c r="A332" s="143" t="s">
        <v>238</v>
      </c>
      <c r="B332" s="142" t="s">
        <v>217</v>
      </c>
      <c r="C332" s="258" t="s">
        <v>215</v>
      </c>
      <c r="D332" s="258"/>
      <c r="E332" s="258"/>
      <c r="F332" s="258"/>
      <c r="G332" s="258"/>
      <c r="H332" s="132" t="s">
        <v>216</v>
      </c>
      <c r="I332" s="130">
        <v>-101.04768</v>
      </c>
      <c r="J332" s="138">
        <v>1</v>
      </c>
      <c r="K332" s="227">
        <v>-101.04768</v>
      </c>
      <c r="L332" s="131"/>
      <c r="M332" s="130"/>
      <c r="N332" s="257">
        <v>15.43</v>
      </c>
      <c r="O332" s="144">
        <v>1.0591999999999999</v>
      </c>
      <c r="P332" s="127">
        <v>-1651.47</v>
      </c>
      <c r="GO332" s="119"/>
      <c r="GP332" s="120" t="s">
        <v>215</v>
      </c>
      <c r="GQ332" s="120" t="s">
        <v>51</v>
      </c>
      <c r="GR332" s="120" t="s">
        <v>51</v>
      </c>
      <c r="GS332" s="120" t="s">
        <v>51</v>
      </c>
      <c r="GT332" s="120" t="s">
        <v>51</v>
      </c>
      <c r="GV332" s="79"/>
      <c r="GW332" s="79"/>
      <c r="GX332" s="79"/>
      <c r="GY332" s="252"/>
      <c r="GZ332" s="120"/>
      <c r="HA332" s="79"/>
      <c r="HB332" s="79"/>
      <c r="HC332" s="120"/>
      <c r="HD332" s="75"/>
      <c r="HF332" s="75"/>
    </row>
    <row r="333" spans="1:214" s="74" customFormat="1" ht="15" x14ac:dyDescent="0.25">
      <c r="A333" s="137"/>
      <c r="B333" s="104"/>
      <c r="C333" s="136" t="s">
        <v>74</v>
      </c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5"/>
      <c r="GO333" s="119"/>
      <c r="GP333" s="120"/>
      <c r="GQ333" s="120"/>
      <c r="GR333" s="120"/>
      <c r="GS333" s="120"/>
      <c r="GT333" s="120"/>
      <c r="GU333" s="68" t="s">
        <v>74</v>
      </c>
      <c r="GV333" s="79"/>
      <c r="GW333" s="79"/>
      <c r="GX333" s="79"/>
      <c r="GY333" s="252"/>
      <c r="GZ333" s="120"/>
      <c r="HA333" s="79"/>
      <c r="HB333" s="79"/>
      <c r="HC333" s="120"/>
      <c r="HD333" s="75"/>
      <c r="HF333" s="75"/>
    </row>
    <row r="334" spans="1:214" s="74" customFormat="1" ht="15" x14ac:dyDescent="0.25">
      <c r="A334" s="122"/>
      <c r="B334" s="134"/>
      <c r="C334" s="133" t="s">
        <v>73</v>
      </c>
      <c r="D334" s="133"/>
      <c r="E334" s="133"/>
      <c r="F334" s="133"/>
      <c r="G334" s="133"/>
      <c r="H334" s="132"/>
      <c r="I334" s="130"/>
      <c r="J334" s="130"/>
      <c r="K334" s="130"/>
      <c r="L334" s="131"/>
      <c r="M334" s="130"/>
      <c r="N334" s="131"/>
      <c r="O334" s="130"/>
      <c r="P334" s="127">
        <v>-1651.47</v>
      </c>
      <c r="GO334" s="119"/>
      <c r="GP334" s="120"/>
      <c r="GQ334" s="120"/>
      <c r="GR334" s="120"/>
      <c r="GS334" s="120"/>
      <c r="GT334" s="120"/>
      <c r="GV334" s="79"/>
      <c r="GW334" s="79"/>
      <c r="GX334" s="79"/>
      <c r="GY334" s="252"/>
      <c r="GZ334" s="120"/>
      <c r="HA334" s="79"/>
      <c r="HB334" s="79"/>
      <c r="HC334" s="120" t="s">
        <v>73</v>
      </c>
      <c r="HD334" s="75"/>
      <c r="HF334" s="75"/>
    </row>
    <row r="335" spans="1:214" s="74" customFormat="1" ht="15" x14ac:dyDescent="0.25">
      <c r="A335" s="143" t="s">
        <v>237</v>
      </c>
      <c r="B335" s="142" t="s">
        <v>236</v>
      </c>
      <c r="C335" s="258" t="s">
        <v>234</v>
      </c>
      <c r="D335" s="258"/>
      <c r="E335" s="258"/>
      <c r="F335" s="258"/>
      <c r="G335" s="258"/>
      <c r="H335" s="132" t="s">
        <v>235</v>
      </c>
      <c r="I335" s="130">
        <v>515.96</v>
      </c>
      <c r="J335" s="138">
        <v>1</v>
      </c>
      <c r="K335" s="180">
        <v>515.96</v>
      </c>
      <c r="L335" s="131"/>
      <c r="M335" s="130"/>
      <c r="N335" s="272"/>
      <c r="O335" s="130"/>
      <c r="P335" s="165"/>
      <c r="GO335" s="119"/>
      <c r="GP335" s="120" t="s">
        <v>234</v>
      </c>
      <c r="GQ335" s="120" t="s">
        <v>51</v>
      </c>
      <c r="GR335" s="120" t="s">
        <v>51</v>
      </c>
      <c r="GS335" s="120" t="s">
        <v>51</v>
      </c>
      <c r="GT335" s="120" t="s">
        <v>51</v>
      </c>
      <c r="GV335" s="79"/>
      <c r="GW335" s="79"/>
      <c r="GX335" s="79"/>
      <c r="GY335" s="252"/>
      <c r="GZ335" s="120"/>
      <c r="HA335" s="79"/>
      <c r="HB335" s="79"/>
      <c r="HC335" s="120"/>
      <c r="HD335" s="75"/>
      <c r="HF335" s="75"/>
    </row>
    <row r="336" spans="1:214" s="74" customFormat="1" ht="56.25" x14ac:dyDescent="0.25">
      <c r="A336" s="137"/>
      <c r="B336" s="104" t="s">
        <v>233</v>
      </c>
      <c r="C336" s="136" t="s">
        <v>232</v>
      </c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35"/>
      <c r="GO336" s="119"/>
      <c r="GP336" s="120"/>
      <c r="GQ336" s="120"/>
      <c r="GR336" s="120"/>
      <c r="GS336" s="120"/>
      <c r="GT336" s="120"/>
      <c r="GU336" s="68" t="s">
        <v>232</v>
      </c>
      <c r="GV336" s="79"/>
      <c r="GW336" s="79"/>
      <c r="GX336" s="79"/>
      <c r="GY336" s="252"/>
      <c r="GZ336" s="120"/>
      <c r="HA336" s="79"/>
      <c r="HB336" s="79"/>
      <c r="HC336" s="120"/>
      <c r="HD336" s="75"/>
      <c r="HF336" s="75"/>
    </row>
    <row r="337" spans="1:214" s="74" customFormat="1" ht="15" x14ac:dyDescent="0.25">
      <c r="A337" s="137"/>
      <c r="B337" s="104"/>
      <c r="C337" s="136" t="s">
        <v>74</v>
      </c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6"/>
      <c r="P337" s="135"/>
      <c r="GO337" s="119"/>
      <c r="GP337" s="120"/>
      <c r="GQ337" s="120"/>
      <c r="GR337" s="120"/>
      <c r="GS337" s="120"/>
      <c r="GT337" s="120"/>
      <c r="GU337" s="68" t="s">
        <v>74</v>
      </c>
      <c r="GV337" s="79"/>
      <c r="GW337" s="79"/>
      <c r="GX337" s="79"/>
      <c r="GY337" s="252"/>
      <c r="GZ337" s="120"/>
      <c r="HA337" s="79"/>
      <c r="HB337" s="79"/>
      <c r="HC337" s="120"/>
      <c r="HD337" s="75"/>
      <c r="HF337" s="75"/>
    </row>
    <row r="338" spans="1:214" s="74" customFormat="1" ht="15" x14ac:dyDescent="0.25">
      <c r="A338" s="270"/>
      <c r="B338" s="262" t="s">
        <v>22</v>
      </c>
      <c r="C338" s="222" t="s">
        <v>231</v>
      </c>
      <c r="D338" s="222"/>
      <c r="E338" s="222"/>
      <c r="F338" s="222"/>
      <c r="G338" s="222"/>
      <c r="H338" s="261" t="s">
        <v>94</v>
      </c>
      <c r="I338" s="87"/>
      <c r="J338" s="87"/>
      <c r="K338" s="266">
        <v>140.17848939999999</v>
      </c>
      <c r="L338" s="77"/>
      <c r="M338" s="87"/>
      <c r="N338" s="77"/>
      <c r="O338" s="87"/>
      <c r="P338" s="259">
        <v>64658.73</v>
      </c>
      <c r="GO338" s="119"/>
      <c r="GP338" s="120"/>
      <c r="GQ338" s="120"/>
      <c r="GR338" s="120"/>
      <c r="GS338" s="120"/>
      <c r="GT338" s="120"/>
      <c r="GV338" s="79" t="s">
        <v>231</v>
      </c>
      <c r="GW338" s="79"/>
      <c r="GX338" s="79"/>
      <c r="GY338" s="252"/>
      <c r="GZ338" s="120"/>
      <c r="HA338" s="79"/>
      <c r="HB338" s="79"/>
      <c r="HC338" s="120"/>
      <c r="HD338" s="75"/>
      <c r="HF338" s="75"/>
    </row>
    <row r="339" spans="1:214" s="74" customFormat="1" ht="15" x14ac:dyDescent="0.25">
      <c r="A339" s="269"/>
      <c r="B339" s="262" t="s">
        <v>230</v>
      </c>
      <c r="C339" s="222" t="s">
        <v>229</v>
      </c>
      <c r="D339" s="222"/>
      <c r="E339" s="222"/>
      <c r="F339" s="222"/>
      <c r="G339" s="222"/>
      <c r="H339" s="261" t="s">
        <v>94</v>
      </c>
      <c r="I339" s="268">
        <v>0.19</v>
      </c>
      <c r="J339" s="285">
        <v>1.4299200000000001</v>
      </c>
      <c r="K339" s="266">
        <v>140.17848939999999</v>
      </c>
      <c r="L339" s="66"/>
      <c r="M339" s="149"/>
      <c r="N339" s="265">
        <v>461.26</v>
      </c>
      <c r="O339" s="87"/>
      <c r="P339" s="259">
        <v>64658.73</v>
      </c>
      <c r="Q339" s="264"/>
      <c r="R339" s="264"/>
      <c r="GO339" s="119"/>
      <c r="GP339" s="120"/>
      <c r="GQ339" s="120"/>
      <c r="GR339" s="120"/>
      <c r="GS339" s="120"/>
      <c r="GT339" s="120"/>
      <c r="GV339" s="79"/>
      <c r="GW339" s="79" t="s">
        <v>229</v>
      </c>
      <c r="GX339" s="79"/>
      <c r="GY339" s="252"/>
      <c r="GZ339" s="120"/>
      <c r="HA339" s="79"/>
      <c r="HB339" s="79"/>
      <c r="HC339" s="120"/>
      <c r="HD339" s="75"/>
      <c r="HF339" s="75"/>
    </row>
    <row r="340" spans="1:214" s="74" customFormat="1" ht="15" x14ac:dyDescent="0.25">
      <c r="A340" s="270"/>
      <c r="B340" s="262" t="s">
        <v>23</v>
      </c>
      <c r="C340" s="222" t="s">
        <v>228</v>
      </c>
      <c r="D340" s="222"/>
      <c r="E340" s="222"/>
      <c r="F340" s="222"/>
      <c r="G340" s="222"/>
      <c r="H340" s="261"/>
      <c r="I340" s="87"/>
      <c r="J340" s="87"/>
      <c r="K340" s="87"/>
      <c r="L340" s="77"/>
      <c r="M340" s="87"/>
      <c r="N340" s="77"/>
      <c r="O340" s="87"/>
      <c r="P340" s="259">
        <v>8852.49</v>
      </c>
      <c r="GO340" s="119"/>
      <c r="GP340" s="120"/>
      <c r="GQ340" s="120"/>
      <c r="GR340" s="120"/>
      <c r="GS340" s="120"/>
      <c r="GT340" s="120"/>
      <c r="GV340" s="79" t="s">
        <v>228</v>
      </c>
      <c r="GW340" s="79"/>
      <c r="GX340" s="79"/>
      <c r="GY340" s="252"/>
      <c r="GZ340" s="120"/>
      <c r="HA340" s="79"/>
      <c r="HB340" s="79"/>
      <c r="HC340" s="120"/>
      <c r="HD340" s="75"/>
      <c r="HF340" s="75"/>
    </row>
    <row r="341" spans="1:214" s="74" customFormat="1" ht="22.5" x14ac:dyDescent="0.25">
      <c r="A341" s="269"/>
      <c r="B341" s="262" t="s">
        <v>227</v>
      </c>
      <c r="C341" s="222" t="s">
        <v>225</v>
      </c>
      <c r="D341" s="222"/>
      <c r="E341" s="222"/>
      <c r="F341" s="222"/>
      <c r="G341" s="222"/>
      <c r="H341" s="261" t="s">
        <v>226</v>
      </c>
      <c r="I341" s="268">
        <v>0.18</v>
      </c>
      <c r="J341" s="285">
        <v>1.4299200000000001</v>
      </c>
      <c r="K341" s="266">
        <v>132.8006742</v>
      </c>
      <c r="L341" s="173">
        <v>50.12</v>
      </c>
      <c r="M341" s="163">
        <v>1.33</v>
      </c>
      <c r="N341" s="265">
        <v>66.66</v>
      </c>
      <c r="O341" s="87"/>
      <c r="P341" s="259">
        <v>8852.49</v>
      </c>
      <c r="Q341" s="264"/>
      <c r="R341" s="264"/>
      <c r="GO341" s="119"/>
      <c r="GP341" s="120"/>
      <c r="GQ341" s="120"/>
      <c r="GR341" s="120"/>
      <c r="GS341" s="120"/>
      <c r="GT341" s="120"/>
      <c r="GV341" s="79"/>
      <c r="GW341" s="79" t="s">
        <v>225</v>
      </c>
      <c r="GX341" s="79"/>
      <c r="GY341" s="252"/>
      <c r="GZ341" s="120"/>
      <c r="HA341" s="79"/>
      <c r="HB341" s="79"/>
      <c r="HC341" s="120"/>
      <c r="HD341" s="75"/>
      <c r="HF341" s="75"/>
    </row>
    <row r="342" spans="1:214" s="74" customFormat="1" ht="15" x14ac:dyDescent="0.25">
      <c r="A342" s="270"/>
      <c r="B342" s="262" t="s">
        <v>119</v>
      </c>
      <c r="C342" s="222" t="s">
        <v>224</v>
      </c>
      <c r="D342" s="222"/>
      <c r="E342" s="222"/>
      <c r="F342" s="222"/>
      <c r="G342" s="222"/>
      <c r="H342" s="261"/>
      <c r="I342" s="87"/>
      <c r="J342" s="87"/>
      <c r="K342" s="87"/>
      <c r="L342" s="77"/>
      <c r="M342" s="87"/>
      <c r="N342" s="77"/>
      <c r="O342" s="87"/>
      <c r="P342" s="259">
        <v>1517.86</v>
      </c>
      <c r="GO342" s="119"/>
      <c r="GP342" s="120"/>
      <c r="GQ342" s="120"/>
      <c r="GR342" s="120"/>
      <c r="GS342" s="120"/>
      <c r="GT342" s="120"/>
      <c r="GV342" s="79" t="s">
        <v>224</v>
      </c>
      <c r="GW342" s="79"/>
      <c r="GX342" s="79"/>
      <c r="GY342" s="252"/>
      <c r="GZ342" s="120"/>
      <c r="HA342" s="79"/>
      <c r="HB342" s="79"/>
      <c r="HC342" s="120"/>
      <c r="HD342" s="75"/>
      <c r="HF342" s="75"/>
    </row>
    <row r="343" spans="1:214" s="74" customFormat="1" ht="15" x14ac:dyDescent="0.25">
      <c r="A343" s="269"/>
      <c r="B343" s="262" t="s">
        <v>217</v>
      </c>
      <c r="C343" s="222" t="s">
        <v>215</v>
      </c>
      <c r="D343" s="222"/>
      <c r="E343" s="222"/>
      <c r="F343" s="222"/>
      <c r="G343" s="222"/>
      <c r="H343" s="261" t="s">
        <v>216</v>
      </c>
      <c r="I343" s="268">
        <v>0.18</v>
      </c>
      <c r="J343" s="267">
        <v>1.0591999999999999</v>
      </c>
      <c r="K343" s="266">
        <v>98.370869799999994</v>
      </c>
      <c r="L343" s="66"/>
      <c r="M343" s="149"/>
      <c r="N343" s="265">
        <v>15.43</v>
      </c>
      <c r="O343" s="87"/>
      <c r="P343" s="259">
        <v>1517.86</v>
      </c>
      <c r="Q343" s="264"/>
      <c r="R343" s="264"/>
      <c r="GO343" s="119"/>
      <c r="GP343" s="120"/>
      <c r="GQ343" s="120"/>
      <c r="GR343" s="120"/>
      <c r="GS343" s="120"/>
      <c r="GT343" s="120"/>
      <c r="GV343" s="79"/>
      <c r="GW343" s="79" t="s">
        <v>215</v>
      </c>
      <c r="GX343" s="79"/>
      <c r="GY343" s="252"/>
      <c r="GZ343" s="120"/>
      <c r="HA343" s="79"/>
      <c r="HB343" s="79"/>
      <c r="HC343" s="120"/>
      <c r="HD343" s="75"/>
      <c r="HF343" s="75"/>
    </row>
    <row r="344" spans="1:214" s="74" customFormat="1" ht="15" x14ac:dyDescent="0.25">
      <c r="A344" s="105"/>
      <c r="B344" s="104"/>
      <c r="C344" s="133" t="s">
        <v>223</v>
      </c>
      <c r="D344" s="133"/>
      <c r="E344" s="133"/>
      <c r="F344" s="133"/>
      <c r="G344" s="133"/>
      <c r="H344" s="132"/>
      <c r="I344" s="130"/>
      <c r="J344" s="130"/>
      <c r="K344" s="130"/>
      <c r="L344" s="131"/>
      <c r="M344" s="130"/>
      <c r="N344" s="129"/>
      <c r="O344" s="130"/>
      <c r="P344" s="127">
        <v>75029.08</v>
      </c>
      <c r="Q344" s="264"/>
      <c r="R344" s="264"/>
      <c r="GO344" s="119"/>
      <c r="GP344" s="120"/>
      <c r="GQ344" s="120"/>
      <c r="GR344" s="120"/>
      <c r="GS344" s="120"/>
      <c r="GT344" s="120"/>
      <c r="GV344" s="79"/>
      <c r="GW344" s="79"/>
      <c r="GX344" s="79"/>
      <c r="GY344" s="252"/>
      <c r="GZ344" s="120" t="s">
        <v>223</v>
      </c>
      <c r="HA344" s="79"/>
      <c r="HB344" s="79"/>
      <c r="HC344" s="120"/>
      <c r="HD344" s="75"/>
      <c r="HF344" s="75"/>
    </row>
    <row r="345" spans="1:214" s="74" customFormat="1" ht="15" x14ac:dyDescent="0.25">
      <c r="A345" s="263"/>
      <c r="B345" s="262"/>
      <c r="C345" s="222" t="s">
        <v>91</v>
      </c>
      <c r="D345" s="222"/>
      <c r="E345" s="222"/>
      <c r="F345" s="222"/>
      <c r="G345" s="222"/>
      <c r="H345" s="261"/>
      <c r="I345" s="87"/>
      <c r="J345" s="87"/>
      <c r="K345" s="87"/>
      <c r="L345" s="77"/>
      <c r="M345" s="87"/>
      <c r="N345" s="77"/>
      <c r="O345" s="87"/>
      <c r="P345" s="259">
        <v>64658.73</v>
      </c>
      <c r="GO345" s="119"/>
      <c r="GP345" s="120"/>
      <c r="GQ345" s="120"/>
      <c r="GR345" s="120"/>
      <c r="GS345" s="120"/>
      <c r="GT345" s="120"/>
      <c r="GV345" s="79"/>
      <c r="GW345" s="79"/>
      <c r="GX345" s="79"/>
      <c r="GY345" s="252"/>
      <c r="GZ345" s="120"/>
      <c r="HA345" s="79"/>
      <c r="HB345" s="79" t="s">
        <v>91</v>
      </c>
      <c r="HC345" s="120"/>
      <c r="HD345" s="75"/>
      <c r="HF345" s="75"/>
    </row>
    <row r="346" spans="1:214" s="74" customFormat="1" ht="33.75" x14ac:dyDescent="0.25">
      <c r="A346" s="263"/>
      <c r="B346" s="262" t="s">
        <v>222</v>
      </c>
      <c r="C346" s="222" t="s">
        <v>221</v>
      </c>
      <c r="D346" s="222"/>
      <c r="E346" s="222"/>
      <c r="F346" s="222"/>
      <c r="G346" s="222"/>
      <c r="H346" s="261" t="s">
        <v>89</v>
      </c>
      <c r="I346" s="260">
        <v>103</v>
      </c>
      <c r="J346" s="87"/>
      <c r="K346" s="260">
        <v>103</v>
      </c>
      <c r="L346" s="77"/>
      <c r="M346" s="87"/>
      <c r="N346" s="77"/>
      <c r="O346" s="87"/>
      <c r="P346" s="259">
        <v>66598.490000000005</v>
      </c>
      <c r="GO346" s="119"/>
      <c r="GP346" s="120"/>
      <c r="GQ346" s="120"/>
      <c r="GR346" s="120"/>
      <c r="GS346" s="120"/>
      <c r="GT346" s="120"/>
      <c r="GV346" s="79"/>
      <c r="GW346" s="79"/>
      <c r="GX346" s="79"/>
      <c r="GY346" s="252"/>
      <c r="GZ346" s="120"/>
      <c r="HA346" s="79"/>
      <c r="HB346" s="79" t="s">
        <v>221</v>
      </c>
      <c r="HC346" s="120"/>
      <c r="HD346" s="75"/>
      <c r="HF346" s="75"/>
    </row>
    <row r="347" spans="1:214" s="74" customFormat="1" ht="33.75" x14ac:dyDescent="0.25">
      <c r="A347" s="263"/>
      <c r="B347" s="262" t="s">
        <v>220</v>
      </c>
      <c r="C347" s="222" t="s">
        <v>219</v>
      </c>
      <c r="D347" s="222"/>
      <c r="E347" s="222"/>
      <c r="F347" s="222"/>
      <c r="G347" s="222"/>
      <c r="H347" s="261" t="s">
        <v>89</v>
      </c>
      <c r="I347" s="260">
        <v>59</v>
      </c>
      <c r="J347" s="87"/>
      <c r="K347" s="260">
        <v>59</v>
      </c>
      <c r="L347" s="77"/>
      <c r="M347" s="87"/>
      <c r="N347" s="77"/>
      <c r="O347" s="87"/>
      <c r="P347" s="259">
        <v>38148.65</v>
      </c>
      <c r="GO347" s="119"/>
      <c r="GP347" s="120"/>
      <c r="GQ347" s="120"/>
      <c r="GR347" s="120"/>
      <c r="GS347" s="120"/>
      <c r="GT347" s="120"/>
      <c r="GV347" s="79"/>
      <c r="GW347" s="79"/>
      <c r="GX347" s="79"/>
      <c r="GY347" s="252"/>
      <c r="GZ347" s="120"/>
      <c r="HA347" s="79"/>
      <c r="HB347" s="79" t="s">
        <v>219</v>
      </c>
      <c r="HC347" s="120"/>
      <c r="HD347" s="75"/>
      <c r="HF347" s="75"/>
    </row>
    <row r="348" spans="1:214" s="74" customFormat="1" ht="15" x14ac:dyDescent="0.25">
      <c r="A348" s="122"/>
      <c r="B348" s="134"/>
      <c r="C348" s="133" t="s">
        <v>73</v>
      </c>
      <c r="D348" s="133"/>
      <c r="E348" s="133"/>
      <c r="F348" s="133"/>
      <c r="G348" s="133"/>
      <c r="H348" s="132"/>
      <c r="I348" s="130"/>
      <c r="J348" s="130"/>
      <c r="K348" s="130"/>
      <c r="L348" s="131"/>
      <c r="M348" s="130"/>
      <c r="N348" s="140">
        <v>348.43</v>
      </c>
      <c r="O348" s="130"/>
      <c r="P348" s="127">
        <v>179776.22</v>
      </c>
      <c r="GO348" s="119"/>
      <c r="GP348" s="120"/>
      <c r="GQ348" s="120"/>
      <c r="GR348" s="120"/>
      <c r="GS348" s="120"/>
      <c r="GT348" s="120"/>
      <c r="GV348" s="79"/>
      <c r="GW348" s="79"/>
      <c r="GX348" s="79"/>
      <c r="GY348" s="252"/>
      <c r="GZ348" s="120"/>
      <c r="HA348" s="79"/>
      <c r="HB348" s="79"/>
      <c r="HC348" s="120" t="s">
        <v>73</v>
      </c>
      <c r="HD348" s="75"/>
      <c r="HF348" s="75"/>
    </row>
    <row r="349" spans="1:214" s="74" customFormat="1" ht="15" x14ac:dyDescent="0.25">
      <c r="A349" s="143" t="s">
        <v>218</v>
      </c>
      <c r="B349" s="142" t="s">
        <v>217</v>
      </c>
      <c r="C349" s="258" t="s">
        <v>215</v>
      </c>
      <c r="D349" s="258"/>
      <c r="E349" s="258"/>
      <c r="F349" s="258"/>
      <c r="G349" s="258"/>
      <c r="H349" s="132" t="s">
        <v>216</v>
      </c>
      <c r="I349" s="130">
        <v>-98.370869799999994</v>
      </c>
      <c r="J349" s="138">
        <v>1</v>
      </c>
      <c r="K349" s="139">
        <v>-98.370869799999994</v>
      </c>
      <c r="L349" s="131"/>
      <c r="M349" s="130"/>
      <c r="N349" s="257">
        <v>15.43</v>
      </c>
      <c r="O349" s="144">
        <v>1.0591999999999999</v>
      </c>
      <c r="P349" s="127">
        <v>-1607.72</v>
      </c>
      <c r="GO349" s="119"/>
      <c r="GP349" s="120" t="s">
        <v>215</v>
      </c>
      <c r="GQ349" s="120" t="s">
        <v>51</v>
      </c>
      <c r="GR349" s="120" t="s">
        <v>51</v>
      </c>
      <c r="GS349" s="120" t="s">
        <v>51</v>
      </c>
      <c r="GT349" s="120" t="s">
        <v>51</v>
      </c>
      <c r="GV349" s="79"/>
      <c r="GW349" s="79"/>
      <c r="GX349" s="79"/>
      <c r="GY349" s="252"/>
      <c r="GZ349" s="120"/>
      <c r="HA349" s="79"/>
      <c r="HB349" s="79"/>
      <c r="HC349" s="120"/>
      <c r="HD349" s="75"/>
      <c r="HF349" s="75"/>
    </row>
    <row r="350" spans="1:214" s="74" customFormat="1" ht="15" x14ac:dyDescent="0.25">
      <c r="A350" s="137"/>
      <c r="B350" s="104"/>
      <c r="C350" s="136" t="s">
        <v>74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35"/>
      <c r="GO350" s="119"/>
      <c r="GP350" s="120"/>
      <c r="GQ350" s="120"/>
      <c r="GR350" s="120"/>
      <c r="GS350" s="120"/>
      <c r="GT350" s="120"/>
      <c r="GU350" s="68" t="s">
        <v>74</v>
      </c>
      <c r="GV350" s="79"/>
      <c r="GW350" s="79"/>
      <c r="GX350" s="79"/>
      <c r="GY350" s="252"/>
      <c r="GZ350" s="120"/>
      <c r="HA350" s="79"/>
      <c r="HB350" s="79"/>
      <c r="HC350" s="120"/>
      <c r="HD350" s="75"/>
      <c r="HF350" s="75"/>
    </row>
    <row r="351" spans="1:214" s="74" customFormat="1" ht="15" x14ac:dyDescent="0.25">
      <c r="A351" s="122"/>
      <c r="B351" s="134"/>
      <c r="C351" s="133" t="s">
        <v>73</v>
      </c>
      <c r="D351" s="133"/>
      <c r="E351" s="133"/>
      <c r="F351" s="133"/>
      <c r="G351" s="133"/>
      <c r="H351" s="132"/>
      <c r="I351" s="130"/>
      <c r="J351" s="130"/>
      <c r="K351" s="130"/>
      <c r="L351" s="131"/>
      <c r="M351" s="130"/>
      <c r="N351" s="131"/>
      <c r="O351" s="130"/>
      <c r="P351" s="127">
        <v>-1607.72</v>
      </c>
      <c r="GO351" s="119"/>
      <c r="GP351" s="120"/>
      <c r="GQ351" s="120"/>
      <c r="GR351" s="120"/>
      <c r="GS351" s="120"/>
      <c r="GT351" s="120"/>
      <c r="GV351" s="79"/>
      <c r="GW351" s="79"/>
      <c r="GX351" s="79"/>
      <c r="GY351" s="252"/>
      <c r="GZ351" s="120"/>
      <c r="HA351" s="79"/>
      <c r="HB351" s="79"/>
      <c r="HC351" s="120" t="s">
        <v>73</v>
      </c>
      <c r="HD351" s="75"/>
      <c r="HF351" s="75"/>
    </row>
    <row r="352" spans="1:214" s="74" customFormat="1" ht="1.5" customHeight="1" x14ac:dyDescent="0.25">
      <c r="A352" s="256"/>
      <c r="B352" s="96"/>
      <c r="C352" s="96"/>
      <c r="D352" s="96"/>
      <c r="E352" s="96"/>
      <c r="F352" s="124"/>
      <c r="G352" s="124"/>
      <c r="H352" s="124"/>
      <c r="I352" s="124"/>
      <c r="J352" s="97"/>
      <c r="K352" s="124"/>
      <c r="L352" s="97"/>
      <c r="M352" s="255"/>
      <c r="N352" s="97"/>
      <c r="O352" s="254"/>
      <c r="P352" s="253"/>
      <c r="Q352" s="247"/>
      <c r="R352" s="246"/>
      <c r="GO352" s="119"/>
      <c r="GP352" s="120"/>
      <c r="GQ352" s="120"/>
      <c r="GR352" s="120"/>
      <c r="GS352" s="120"/>
      <c r="GT352" s="120"/>
      <c r="GV352" s="79"/>
      <c r="GW352" s="79"/>
      <c r="GX352" s="79"/>
      <c r="GY352" s="252"/>
      <c r="GZ352" s="120"/>
      <c r="HA352" s="79"/>
      <c r="HB352" s="79"/>
      <c r="HC352" s="120"/>
      <c r="HD352" s="75"/>
      <c r="HF352" s="75"/>
    </row>
    <row r="353" spans="1:214" s="74" customFormat="1" ht="15" x14ac:dyDescent="0.25">
      <c r="A353" s="105"/>
      <c r="B353" s="112"/>
      <c r="C353" s="111" t="s">
        <v>214</v>
      </c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248"/>
      <c r="Q353" s="247"/>
      <c r="R353" s="246"/>
      <c r="GO353" s="119"/>
      <c r="GP353" s="120"/>
      <c r="GQ353" s="120"/>
      <c r="GR353" s="120"/>
      <c r="GS353" s="120"/>
      <c r="GT353" s="120"/>
      <c r="GV353" s="79"/>
      <c r="GW353" s="79"/>
      <c r="GX353" s="79"/>
      <c r="GY353" s="252"/>
      <c r="GZ353" s="120"/>
      <c r="HA353" s="79"/>
      <c r="HB353" s="79"/>
      <c r="HC353" s="120"/>
      <c r="HD353" s="75" t="s">
        <v>214</v>
      </c>
      <c r="HF353" s="75"/>
    </row>
    <row r="354" spans="1:214" s="74" customFormat="1" ht="15" x14ac:dyDescent="0.25">
      <c r="A354" s="105"/>
      <c r="B354" s="104"/>
      <c r="C354" s="103" t="s">
        <v>70</v>
      </c>
      <c r="D354" s="103"/>
      <c r="E354" s="103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53">
        <v>148840.63</v>
      </c>
      <c r="Q354" s="247"/>
      <c r="R354" s="246"/>
      <c r="GO354" s="119"/>
      <c r="GP354" s="120"/>
      <c r="GQ354" s="120"/>
      <c r="GR354" s="120"/>
      <c r="GS354" s="120"/>
      <c r="GT354" s="120"/>
      <c r="GV354" s="79"/>
      <c r="GW354" s="79"/>
      <c r="GX354" s="79"/>
      <c r="GY354" s="252"/>
      <c r="GZ354" s="120"/>
      <c r="HA354" s="79"/>
      <c r="HB354" s="79"/>
      <c r="HC354" s="120"/>
      <c r="HD354" s="75"/>
      <c r="HE354" s="67" t="s">
        <v>70</v>
      </c>
      <c r="HF354" s="75"/>
    </row>
    <row r="355" spans="1:214" s="74" customFormat="1" ht="15" x14ac:dyDescent="0.25">
      <c r="A355" s="105"/>
      <c r="B355" s="104"/>
      <c r="C355" s="103" t="s">
        <v>69</v>
      </c>
      <c r="D355" s="103"/>
      <c r="E355" s="103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48"/>
      <c r="Q355" s="247"/>
      <c r="R355" s="246"/>
      <c r="GO355" s="119"/>
      <c r="GP355" s="120"/>
      <c r="GQ355" s="120"/>
      <c r="GR355" s="120"/>
      <c r="GS355" s="120"/>
      <c r="GT355" s="120"/>
      <c r="GV355" s="79"/>
      <c r="GW355" s="79"/>
      <c r="GX355" s="79"/>
      <c r="GY355" s="252"/>
      <c r="GZ355" s="120"/>
      <c r="HA355" s="79"/>
      <c r="HB355" s="79"/>
      <c r="HC355" s="120"/>
      <c r="HD355" s="75"/>
      <c r="HE355" s="67" t="s">
        <v>69</v>
      </c>
      <c r="HF355" s="75"/>
    </row>
    <row r="356" spans="1:214" s="74" customFormat="1" ht="15" x14ac:dyDescent="0.25">
      <c r="A356" s="105"/>
      <c r="B356" s="104"/>
      <c r="C356" s="103" t="s">
        <v>68</v>
      </c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53">
        <v>131076.92000000001</v>
      </c>
      <c r="Q356" s="247"/>
      <c r="R356" s="246"/>
      <c r="GO356" s="119"/>
      <c r="GP356" s="120"/>
      <c r="GQ356" s="120"/>
      <c r="GR356" s="120"/>
      <c r="GS356" s="120"/>
      <c r="GT356" s="120"/>
      <c r="GV356" s="79"/>
      <c r="GW356" s="79"/>
      <c r="GX356" s="79"/>
      <c r="GY356" s="252"/>
      <c r="GZ356" s="120"/>
      <c r="HA356" s="79"/>
      <c r="HB356" s="79"/>
      <c r="HC356" s="120"/>
      <c r="HD356" s="75"/>
      <c r="HE356" s="67" t="s">
        <v>68</v>
      </c>
      <c r="HF356" s="75"/>
    </row>
    <row r="357" spans="1:214" s="74" customFormat="1" ht="15" x14ac:dyDescent="0.25">
      <c r="A357" s="105"/>
      <c r="B357" s="104"/>
      <c r="C357" s="103" t="s">
        <v>211</v>
      </c>
      <c r="D357" s="103"/>
      <c r="E357" s="103"/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53">
        <v>17945.87</v>
      </c>
      <c r="Q357" s="247"/>
      <c r="R357" s="246"/>
      <c r="GO357" s="119"/>
      <c r="GP357" s="120"/>
      <c r="GQ357" s="120"/>
      <c r="GR357" s="120"/>
      <c r="GS357" s="120"/>
      <c r="GT357" s="120"/>
      <c r="GV357" s="79"/>
      <c r="GW357" s="79"/>
      <c r="GX357" s="79"/>
      <c r="GY357" s="252"/>
      <c r="GZ357" s="120"/>
      <c r="HA357" s="79"/>
      <c r="HB357" s="79"/>
      <c r="HC357" s="120"/>
      <c r="HD357" s="75"/>
      <c r="HE357" s="67" t="s">
        <v>211</v>
      </c>
      <c r="HF357" s="75"/>
    </row>
    <row r="358" spans="1:214" s="74" customFormat="1" ht="15" x14ac:dyDescent="0.25">
      <c r="A358" s="105"/>
      <c r="B358" s="104"/>
      <c r="C358" s="103" t="s">
        <v>67</v>
      </c>
      <c r="D358" s="103"/>
      <c r="E358" s="103"/>
      <c r="F358" s="103"/>
      <c r="G358" s="103"/>
      <c r="H358" s="103"/>
      <c r="I358" s="103"/>
      <c r="J358" s="103"/>
      <c r="K358" s="103"/>
      <c r="L358" s="103"/>
      <c r="M358" s="103"/>
      <c r="N358" s="103"/>
      <c r="O358" s="103"/>
      <c r="P358" s="172">
        <v>-182.16</v>
      </c>
      <c r="Q358" s="247"/>
      <c r="R358" s="246"/>
      <c r="GO358" s="119"/>
      <c r="GP358" s="120"/>
      <c r="GQ358" s="120"/>
      <c r="GR358" s="120"/>
      <c r="GS358" s="120"/>
      <c r="GT358" s="120"/>
      <c r="GV358" s="79"/>
      <c r="GW358" s="79"/>
      <c r="GX358" s="79"/>
      <c r="GY358" s="252"/>
      <c r="GZ358" s="120"/>
      <c r="HA358" s="79"/>
      <c r="HB358" s="79"/>
      <c r="HC358" s="120"/>
      <c r="HD358" s="75"/>
      <c r="HE358" s="67" t="s">
        <v>67</v>
      </c>
      <c r="HF358" s="75"/>
    </row>
    <row r="359" spans="1:214" s="74" customFormat="1" ht="15" x14ac:dyDescent="0.25">
      <c r="A359" s="105"/>
      <c r="B359" s="104"/>
      <c r="C359" s="103" t="s">
        <v>209</v>
      </c>
      <c r="D359" s="103"/>
      <c r="E359" s="103"/>
      <c r="F359" s="103"/>
      <c r="G359" s="103"/>
      <c r="H359" s="103"/>
      <c r="I359" s="103"/>
      <c r="J359" s="103"/>
      <c r="K359" s="103"/>
      <c r="L359" s="103"/>
      <c r="M359" s="103"/>
      <c r="N359" s="103"/>
      <c r="O359" s="103"/>
      <c r="P359" s="153">
        <v>361185.24</v>
      </c>
      <c r="Q359" s="247"/>
      <c r="R359" s="246"/>
      <c r="GO359" s="119"/>
      <c r="GP359" s="120"/>
      <c r="GQ359" s="120"/>
      <c r="GR359" s="120"/>
      <c r="GS359" s="120"/>
      <c r="GT359" s="120"/>
      <c r="GV359" s="79"/>
      <c r="GW359" s="79"/>
      <c r="GX359" s="79"/>
      <c r="GY359" s="252"/>
      <c r="GZ359" s="120"/>
      <c r="HA359" s="79"/>
      <c r="HB359" s="79"/>
      <c r="HC359" s="120"/>
      <c r="HD359" s="75"/>
      <c r="HE359" s="67" t="s">
        <v>209</v>
      </c>
      <c r="HF359" s="75"/>
    </row>
    <row r="360" spans="1:214" s="74" customFormat="1" ht="15" x14ac:dyDescent="0.25">
      <c r="A360" s="105"/>
      <c r="B360" s="104"/>
      <c r="C360" s="103" t="s">
        <v>69</v>
      </c>
      <c r="D360" s="103"/>
      <c r="E360" s="103"/>
      <c r="F360" s="103"/>
      <c r="G360" s="103"/>
      <c r="H360" s="103"/>
      <c r="I360" s="103"/>
      <c r="J360" s="103"/>
      <c r="K360" s="103"/>
      <c r="L360" s="103"/>
      <c r="M360" s="103"/>
      <c r="N360" s="103"/>
      <c r="O360" s="103"/>
      <c r="P360" s="148"/>
      <c r="Q360" s="247"/>
      <c r="R360" s="246"/>
      <c r="GO360" s="119"/>
      <c r="GP360" s="120"/>
      <c r="GQ360" s="120"/>
      <c r="GR360" s="120"/>
      <c r="GS360" s="120"/>
      <c r="GT360" s="120"/>
      <c r="GV360" s="79"/>
      <c r="GW360" s="79"/>
      <c r="GX360" s="79"/>
      <c r="GY360" s="252"/>
      <c r="GZ360" s="120"/>
      <c r="HA360" s="79"/>
      <c r="HB360" s="79"/>
      <c r="HC360" s="120"/>
      <c r="HD360" s="75"/>
      <c r="HE360" s="67" t="s">
        <v>69</v>
      </c>
      <c r="HF360" s="75"/>
    </row>
    <row r="361" spans="1:214" s="74" customFormat="1" ht="15" x14ac:dyDescent="0.25">
      <c r="A361" s="105"/>
      <c r="B361" s="104"/>
      <c r="C361" s="103" t="s">
        <v>208</v>
      </c>
      <c r="D361" s="103"/>
      <c r="E361" s="103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53">
        <v>131076.92000000001</v>
      </c>
      <c r="Q361" s="247"/>
      <c r="R361" s="246"/>
      <c r="GO361" s="119"/>
      <c r="GP361" s="120"/>
      <c r="GQ361" s="120"/>
      <c r="GR361" s="120"/>
      <c r="GS361" s="120"/>
      <c r="GT361" s="120"/>
      <c r="GV361" s="79"/>
      <c r="GW361" s="79"/>
      <c r="GX361" s="79"/>
      <c r="GY361" s="252"/>
      <c r="GZ361" s="120"/>
      <c r="HA361" s="79"/>
      <c r="HB361" s="79"/>
      <c r="HC361" s="120"/>
      <c r="HD361" s="75"/>
      <c r="HE361" s="67" t="s">
        <v>208</v>
      </c>
      <c r="HF361" s="75"/>
    </row>
    <row r="362" spans="1:214" s="74" customFormat="1" ht="15" x14ac:dyDescent="0.25">
      <c r="A362" s="105"/>
      <c r="B362" s="104"/>
      <c r="C362" s="103" t="s">
        <v>207</v>
      </c>
      <c r="D362" s="103"/>
      <c r="E362" s="103"/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53">
        <v>17945.87</v>
      </c>
      <c r="Q362" s="247"/>
      <c r="R362" s="246"/>
      <c r="GO362" s="119"/>
      <c r="GP362" s="120"/>
      <c r="GQ362" s="120"/>
      <c r="GR362" s="120"/>
      <c r="GS362" s="120"/>
      <c r="GT362" s="120"/>
      <c r="GV362" s="79"/>
      <c r="GW362" s="79"/>
      <c r="GX362" s="79"/>
      <c r="GY362" s="252"/>
      <c r="GZ362" s="120"/>
      <c r="HA362" s="79"/>
      <c r="HB362" s="79"/>
      <c r="HC362" s="120"/>
      <c r="HD362" s="75"/>
      <c r="HE362" s="67" t="s">
        <v>207</v>
      </c>
      <c r="HF362" s="75"/>
    </row>
    <row r="363" spans="1:214" s="74" customFormat="1" ht="15" x14ac:dyDescent="0.25">
      <c r="A363" s="105"/>
      <c r="B363" s="104"/>
      <c r="C363" s="103" t="s">
        <v>205</v>
      </c>
      <c r="D363" s="103"/>
      <c r="E363" s="103"/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72">
        <v>-182.16</v>
      </c>
      <c r="Q363" s="247"/>
      <c r="R363" s="246"/>
      <c r="GO363" s="119"/>
      <c r="GP363" s="120"/>
      <c r="GQ363" s="120"/>
      <c r="GR363" s="120"/>
      <c r="GS363" s="120"/>
      <c r="GT363" s="120"/>
      <c r="GV363" s="79"/>
      <c r="GW363" s="79"/>
      <c r="GX363" s="79"/>
      <c r="GY363" s="252"/>
      <c r="GZ363" s="120"/>
      <c r="HA363" s="79"/>
      <c r="HB363" s="79"/>
      <c r="HC363" s="120"/>
      <c r="HD363" s="75"/>
      <c r="HE363" s="67" t="s">
        <v>205</v>
      </c>
      <c r="HF363" s="75"/>
    </row>
    <row r="364" spans="1:214" s="74" customFormat="1" ht="15" x14ac:dyDescent="0.25">
      <c r="A364" s="105"/>
      <c r="B364" s="104"/>
      <c r="C364" s="103" t="s">
        <v>204</v>
      </c>
      <c r="D364" s="103"/>
      <c r="E364" s="103"/>
      <c r="F364" s="103"/>
      <c r="G364" s="103"/>
      <c r="H364" s="103"/>
      <c r="I364" s="103"/>
      <c r="J364" s="103"/>
      <c r="K364" s="103"/>
      <c r="L364" s="103"/>
      <c r="M364" s="103"/>
      <c r="N364" s="103"/>
      <c r="O364" s="103"/>
      <c r="P364" s="153">
        <v>135009.23000000001</v>
      </c>
      <c r="Q364" s="247"/>
      <c r="R364" s="246"/>
      <c r="GO364" s="119"/>
      <c r="GP364" s="120"/>
      <c r="GQ364" s="120"/>
      <c r="GR364" s="120"/>
      <c r="GS364" s="120"/>
      <c r="GT364" s="120"/>
      <c r="GV364" s="79"/>
      <c r="GW364" s="79"/>
      <c r="GX364" s="79"/>
      <c r="GY364" s="252"/>
      <c r="GZ364" s="120"/>
      <c r="HA364" s="79"/>
      <c r="HB364" s="79"/>
      <c r="HC364" s="120"/>
      <c r="HD364" s="75"/>
      <c r="HE364" s="67" t="s">
        <v>204</v>
      </c>
      <c r="HF364" s="75"/>
    </row>
    <row r="365" spans="1:214" s="74" customFormat="1" ht="15" x14ac:dyDescent="0.25">
      <c r="A365" s="105"/>
      <c r="B365" s="104"/>
      <c r="C365" s="103" t="s">
        <v>203</v>
      </c>
      <c r="D365" s="103"/>
      <c r="E365" s="103"/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53">
        <v>77335.38</v>
      </c>
      <c r="Q365" s="247"/>
      <c r="R365" s="246"/>
      <c r="GO365" s="119"/>
      <c r="GP365" s="120"/>
      <c r="GQ365" s="120"/>
      <c r="GR365" s="120"/>
      <c r="GS365" s="120"/>
      <c r="GT365" s="120"/>
      <c r="GV365" s="79"/>
      <c r="GW365" s="79"/>
      <c r="GX365" s="79"/>
      <c r="GY365" s="252"/>
      <c r="GZ365" s="120"/>
      <c r="HA365" s="79"/>
      <c r="HB365" s="79"/>
      <c r="HC365" s="120"/>
      <c r="HD365" s="75"/>
      <c r="HE365" s="67" t="s">
        <v>203</v>
      </c>
      <c r="HF365" s="75"/>
    </row>
    <row r="366" spans="1:214" s="74" customFormat="1" ht="15" x14ac:dyDescent="0.25">
      <c r="A366" s="105"/>
      <c r="B366" s="104"/>
      <c r="C366" s="103" t="s">
        <v>60</v>
      </c>
      <c r="D366" s="103"/>
      <c r="E366" s="103"/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153">
        <v>131076.92000000001</v>
      </c>
      <c r="Q366" s="247"/>
      <c r="R366" s="246"/>
      <c r="GO366" s="119"/>
      <c r="GP366" s="120"/>
      <c r="GQ366" s="120"/>
      <c r="GR366" s="120"/>
      <c r="GS366" s="120"/>
      <c r="GT366" s="120"/>
      <c r="GV366" s="79"/>
      <c r="GW366" s="79"/>
      <c r="GX366" s="79"/>
      <c r="GY366" s="252"/>
      <c r="GZ366" s="120"/>
      <c r="HA366" s="79"/>
      <c r="HB366" s="79"/>
      <c r="HC366" s="120"/>
      <c r="HD366" s="75"/>
      <c r="HE366" s="67" t="s">
        <v>60</v>
      </c>
      <c r="HF366" s="75"/>
    </row>
    <row r="367" spans="1:214" s="74" customFormat="1" ht="15" x14ac:dyDescent="0.25">
      <c r="A367" s="105"/>
      <c r="B367" s="104"/>
      <c r="C367" s="103" t="s">
        <v>202</v>
      </c>
      <c r="D367" s="103"/>
      <c r="E367" s="103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53">
        <v>135009.23000000001</v>
      </c>
      <c r="Q367" s="247"/>
      <c r="R367" s="246"/>
      <c r="GO367" s="119"/>
      <c r="GP367" s="120"/>
      <c r="GQ367" s="120"/>
      <c r="GR367" s="120"/>
      <c r="GS367" s="120"/>
      <c r="GT367" s="120"/>
      <c r="GV367" s="79"/>
      <c r="GW367" s="79"/>
      <c r="GX367" s="79"/>
      <c r="GY367" s="252"/>
      <c r="GZ367" s="120"/>
      <c r="HA367" s="79"/>
      <c r="HB367" s="79"/>
      <c r="HC367" s="120"/>
      <c r="HD367" s="75"/>
      <c r="HE367" s="67" t="s">
        <v>202</v>
      </c>
      <c r="HF367" s="75"/>
    </row>
    <row r="368" spans="1:214" s="74" customFormat="1" ht="15" x14ac:dyDescent="0.25">
      <c r="A368" s="105"/>
      <c r="B368" s="104"/>
      <c r="C368" s="103" t="s">
        <v>201</v>
      </c>
      <c r="D368" s="103"/>
      <c r="E368" s="103"/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53">
        <v>77335.38</v>
      </c>
      <c r="Q368" s="247"/>
      <c r="R368" s="246"/>
      <c r="GO368" s="119"/>
      <c r="GP368" s="120"/>
      <c r="GQ368" s="120"/>
      <c r="GR368" s="120"/>
      <c r="GS368" s="120"/>
      <c r="GT368" s="120"/>
      <c r="GV368" s="79"/>
      <c r="GW368" s="79"/>
      <c r="GX368" s="79"/>
      <c r="GY368" s="252"/>
      <c r="GZ368" s="120"/>
      <c r="HA368" s="79"/>
      <c r="HB368" s="79"/>
      <c r="HC368" s="120"/>
      <c r="HD368" s="75"/>
      <c r="HE368" s="67" t="s">
        <v>201</v>
      </c>
      <c r="HF368" s="75"/>
    </row>
    <row r="369" spans="1:217" s="74" customFormat="1" ht="15" x14ac:dyDescent="0.25">
      <c r="A369" s="105"/>
      <c r="B369" s="112"/>
      <c r="C369" s="111" t="s">
        <v>213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245">
        <v>361185.24</v>
      </c>
      <c r="Q369" s="247"/>
      <c r="R369" s="246"/>
      <c r="GO369" s="119"/>
      <c r="GP369" s="120"/>
      <c r="GQ369" s="120"/>
      <c r="GR369" s="120"/>
      <c r="GS369" s="120"/>
      <c r="GT369" s="120"/>
      <c r="GV369" s="79"/>
      <c r="GW369" s="79"/>
      <c r="GX369" s="79"/>
      <c r="GY369" s="252"/>
      <c r="GZ369" s="120"/>
      <c r="HA369" s="79"/>
      <c r="HB369" s="79"/>
      <c r="HC369" s="120"/>
      <c r="HD369" s="75"/>
      <c r="HF369" s="75" t="s">
        <v>213</v>
      </c>
    </row>
    <row r="370" spans="1:217" s="74" customFormat="1" ht="15" x14ac:dyDescent="0.25">
      <c r="A370" s="105"/>
      <c r="B370" s="104"/>
      <c r="C370" s="103" t="s">
        <v>58</v>
      </c>
      <c r="D370" s="103"/>
      <c r="E370" s="103"/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48"/>
      <c r="Q370" s="247"/>
      <c r="R370" s="246"/>
      <c r="GO370" s="119"/>
      <c r="GP370" s="120"/>
      <c r="GQ370" s="120"/>
      <c r="GR370" s="120"/>
      <c r="GS370" s="120"/>
      <c r="GT370" s="120"/>
      <c r="GV370" s="79"/>
      <c r="GW370" s="79"/>
      <c r="GX370" s="79"/>
      <c r="GY370" s="252"/>
      <c r="GZ370" s="120"/>
      <c r="HA370" s="79"/>
      <c r="HB370" s="79"/>
      <c r="HC370" s="120"/>
      <c r="HD370" s="75"/>
      <c r="HE370" s="67" t="s">
        <v>58</v>
      </c>
      <c r="HF370" s="75"/>
    </row>
    <row r="371" spans="1:217" s="74" customFormat="1" ht="15" x14ac:dyDescent="0.25">
      <c r="A371" s="105"/>
      <c r="B371" s="104"/>
      <c r="C371" s="103" t="s">
        <v>55</v>
      </c>
      <c r="D371" s="103"/>
      <c r="E371" s="103"/>
      <c r="F371" s="103"/>
      <c r="G371" s="103"/>
      <c r="H371" s="103"/>
      <c r="I371" s="103"/>
      <c r="J371" s="103"/>
      <c r="K371" s="102" t="s">
        <v>352</v>
      </c>
      <c r="L371" s="243"/>
      <c r="M371" s="243"/>
      <c r="O371" s="242"/>
      <c r="P371" s="148"/>
      <c r="Q371" s="247"/>
      <c r="R371" s="246"/>
      <c r="GO371" s="119"/>
      <c r="GP371" s="120"/>
      <c r="GQ371" s="120"/>
      <c r="GR371" s="120"/>
      <c r="GS371" s="120"/>
      <c r="GT371" s="120"/>
      <c r="GV371" s="79"/>
      <c r="GW371" s="79"/>
      <c r="GX371" s="79"/>
      <c r="GY371" s="252"/>
      <c r="GZ371" s="120"/>
      <c r="HA371" s="79"/>
      <c r="HB371" s="79"/>
      <c r="HC371" s="120"/>
      <c r="HD371" s="75"/>
      <c r="HF371" s="75"/>
      <c r="HG371" s="67" t="s">
        <v>55</v>
      </c>
    </row>
    <row r="372" spans="1:217" s="74" customFormat="1" ht="1.5" customHeight="1" x14ac:dyDescent="0.25">
      <c r="A372" s="98"/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251"/>
      <c r="O372" s="250"/>
      <c r="P372" s="249"/>
      <c r="Q372" s="247"/>
      <c r="R372" s="246"/>
    </row>
    <row r="373" spans="1:217" s="74" customFormat="1" ht="15" x14ac:dyDescent="0.25">
      <c r="A373" s="105"/>
      <c r="B373" s="112"/>
      <c r="C373" s="111" t="s">
        <v>71</v>
      </c>
      <c r="D373" s="111"/>
      <c r="E373" s="111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248"/>
      <c r="Q373" s="247"/>
      <c r="R373" s="246"/>
      <c r="HH373" s="75" t="s">
        <v>71</v>
      </c>
    </row>
    <row r="374" spans="1:217" s="74" customFormat="1" ht="15" x14ac:dyDescent="0.25">
      <c r="A374" s="105"/>
      <c r="B374" s="104"/>
      <c r="C374" s="103" t="s">
        <v>70</v>
      </c>
      <c r="D374" s="103"/>
      <c r="E374" s="103"/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53">
        <v>207169.39</v>
      </c>
      <c r="Q374" s="241"/>
      <c r="R374" s="244"/>
      <c r="HH374" s="75"/>
      <c r="HI374" s="67" t="s">
        <v>70</v>
      </c>
    </row>
    <row r="375" spans="1:217" s="74" customFormat="1" ht="15" x14ac:dyDescent="0.25">
      <c r="A375" s="105"/>
      <c r="B375" s="104"/>
      <c r="C375" s="103" t="s">
        <v>69</v>
      </c>
      <c r="D375" s="103"/>
      <c r="E375" s="103"/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148"/>
      <c r="Q375" s="241"/>
      <c r="R375" s="244"/>
      <c r="HH375" s="75"/>
      <c r="HI375" s="67" t="s">
        <v>69</v>
      </c>
    </row>
    <row r="376" spans="1:217" s="74" customFormat="1" ht="15" x14ac:dyDescent="0.25">
      <c r="A376" s="105"/>
      <c r="B376" s="104"/>
      <c r="C376" s="103" t="s">
        <v>68</v>
      </c>
      <c r="D376" s="103"/>
      <c r="E376" s="103"/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153">
        <v>163032.99</v>
      </c>
      <c r="Q376" s="241"/>
      <c r="R376" s="244"/>
      <c r="HH376" s="75"/>
      <c r="HI376" s="67" t="s">
        <v>68</v>
      </c>
    </row>
    <row r="377" spans="1:217" s="74" customFormat="1" ht="15" x14ac:dyDescent="0.25">
      <c r="A377" s="105"/>
      <c r="B377" s="104"/>
      <c r="C377" s="103" t="s">
        <v>211</v>
      </c>
      <c r="D377" s="103"/>
      <c r="E377" s="103"/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53">
        <v>20690.18</v>
      </c>
      <c r="Q377" s="241"/>
      <c r="R377" s="244"/>
      <c r="HH377" s="75"/>
      <c r="HI377" s="67" t="s">
        <v>211</v>
      </c>
    </row>
    <row r="378" spans="1:217" s="74" customFormat="1" ht="15" x14ac:dyDescent="0.25">
      <c r="A378" s="105"/>
      <c r="B378" s="104"/>
      <c r="C378" s="103" t="s">
        <v>210</v>
      </c>
      <c r="D378" s="103"/>
      <c r="E378" s="103"/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53">
        <v>2525.3000000000002</v>
      </c>
      <c r="Q378" s="241"/>
      <c r="R378" s="244"/>
      <c r="HH378" s="75"/>
      <c r="HI378" s="67" t="s">
        <v>210</v>
      </c>
    </row>
    <row r="379" spans="1:217" s="74" customFormat="1" ht="15" x14ac:dyDescent="0.25">
      <c r="A379" s="105"/>
      <c r="B379" s="104"/>
      <c r="C379" s="103" t="s">
        <v>67</v>
      </c>
      <c r="D379" s="103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53">
        <v>20920.919999999998</v>
      </c>
      <c r="Q379" s="241"/>
      <c r="R379" s="244"/>
      <c r="HH379" s="75"/>
      <c r="HI379" s="67" t="s">
        <v>67</v>
      </c>
    </row>
    <row r="380" spans="1:217" s="74" customFormat="1" ht="15" x14ac:dyDescent="0.25">
      <c r="A380" s="105"/>
      <c r="B380" s="104"/>
      <c r="C380" s="103" t="s">
        <v>209</v>
      </c>
      <c r="D380" s="103"/>
      <c r="E380" s="103"/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53">
        <v>440135.71</v>
      </c>
      <c r="Q380" s="241"/>
      <c r="R380" s="244"/>
      <c r="HH380" s="75"/>
      <c r="HI380" s="67" t="s">
        <v>209</v>
      </c>
    </row>
    <row r="381" spans="1:217" s="74" customFormat="1" ht="15" x14ac:dyDescent="0.25">
      <c r="A381" s="105"/>
      <c r="B381" s="104"/>
      <c r="C381" s="103" t="s">
        <v>69</v>
      </c>
      <c r="D381" s="103"/>
      <c r="E381" s="103"/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48"/>
      <c r="Q381" s="241"/>
      <c r="R381" s="244"/>
      <c r="HH381" s="75"/>
      <c r="HI381" s="67" t="s">
        <v>69</v>
      </c>
    </row>
    <row r="382" spans="1:217" s="74" customFormat="1" ht="15" x14ac:dyDescent="0.25">
      <c r="A382" s="105"/>
      <c r="B382" s="104"/>
      <c r="C382" s="103" t="s">
        <v>208</v>
      </c>
      <c r="D382" s="103"/>
      <c r="E382" s="103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53">
        <v>153079.26</v>
      </c>
      <c r="Q382" s="241"/>
      <c r="R382" s="244"/>
      <c r="HH382" s="75"/>
      <c r="HI382" s="67" t="s">
        <v>208</v>
      </c>
    </row>
    <row r="383" spans="1:217" s="74" customFormat="1" ht="15" x14ac:dyDescent="0.25">
      <c r="A383" s="105"/>
      <c r="B383" s="104"/>
      <c r="C383" s="103" t="s">
        <v>207</v>
      </c>
      <c r="D383" s="103"/>
      <c r="E383" s="10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53">
        <v>18848.16</v>
      </c>
      <c r="Q383" s="241"/>
      <c r="R383" s="244"/>
      <c r="HH383" s="75"/>
      <c r="HI383" s="67" t="s">
        <v>207</v>
      </c>
    </row>
    <row r="384" spans="1:217" s="74" customFormat="1" ht="15" x14ac:dyDescent="0.25">
      <c r="A384" s="105"/>
      <c r="B384" s="104"/>
      <c r="C384" s="103" t="s">
        <v>206</v>
      </c>
      <c r="D384" s="103"/>
      <c r="E384" s="103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72">
        <v>636.34</v>
      </c>
      <c r="Q384" s="241"/>
      <c r="R384" s="244"/>
      <c r="HH384" s="75"/>
      <c r="HI384" s="67" t="s">
        <v>206</v>
      </c>
    </row>
    <row r="385" spans="1:218" s="74" customFormat="1" ht="15" x14ac:dyDescent="0.25">
      <c r="A385" s="105"/>
      <c r="B385" s="104"/>
      <c r="C385" s="103" t="s">
        <v>205</v>
      </c>
      <c r="D385" s="103"/>
      <c r="E385" s="103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53">
        <v>20780.919999999998</v>
      </c>
      <c r="Q385" s="241"/>
      <c r="R385" s="244"/>
      <c r="HH385" s="75"/>
      <c r="HI385" s="67" t="s">
        <v>205</v>
      </c>
    </row>
    <row r="386" spans="1:218" s="74" customFormat="1" ht="15" x14ac:dyDescent="0.25">
      <c r="A386" s="105"/>
      <c r="B386" s="104"/>
      <c r="C386" s="103" t="s">
        <v>204</v>
      </c>
      <c r="D386" s="103"/>
      <c r="E386" s="103"/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53">
        <v>156990.12</v>
      </c>
      <c r="Q386" s="241"/>
      <c r="R386" s="244"/>
      <c r="HH386" s="75"/>
      <c r="HI386" s="67" t="s">
        <v>204</v>
      </c>
    </row>
    <row r="387" spans="1:218" s="74" customFormat="1" ht="15" x14ac:dyDescent="0.25">
      <c r="A387" s="105"/>
      <c r="B387" s="104"/>
      <c r="C387" s="103" t="s">
        <v>203</v>
      </c>
      <c r="D387" s="103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53">
        <v>89800.91</v>
      </c>
      <c r="Q387" s="241"/>
      <c r="R387" s="244"/>
      <c r="HH387" s="75"/>
      <c r="HI387" s="67" t="s">
        <v>203</v>
      </c>
    </row>
    <row r="388" spans="1:218" s="74" customFormat="1" ht="15" x14ac:dyDescent="0.25">
      <c r="A388" s="105"/>
      <c r="B388" s="104"/>
      <c r="C388" s="103" t="s">
        <v>66</v>
      </c>
      <c r="D388" s="103"/>
      <c r="E388" s="103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53">
        <v>30522.9</v>
      </c>
      <c r="Q388" s="241"/>
      <c r="R388" s="244"/>
      <c r="HH388" s="75"/>
      <c r="HI388" s="67" t="s">
        <v>66</v>
      </c>
    </row>
    <row r="389" spans="1:218" s="74" customFormat="1" ht="15" x14ac:dyDescent="0.25">
      <c r="A389" s="105"/>
      <c r="B389" s="104"/>
      <c r="C389" s="103" t="s">
        <v>69</v>
      </c>
      <c r="D389" s="103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48"/>
      <c r="Q389" s="241"/>
      <c r="R389" s="244"/>
      <c r="HH389" s="75"/>
      <c r="HI389" s="67" t="s">
        <v>69</v>
      </c>
    </row>
    <row r="390" spans="1:218" s="74" customFormat="1" ht="15" x14ac:dyDescent="0.25">
      <c r="A390" s="105"/>
      <c r="B390" s="104"/>
      <c r="C390" s="103" t="s">
        <v>208</v>
      </c>
      <c r="D390" s="103"/>
      <c r="E390" s="103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53">
        <v>9953.73</v>
      </c>
      <c r="Q390" s="241"/>
      <c r="R390" s="244"/>
      <c r="HH390" s="75"/>
      <c r="HI390" s="67" t="s">
        <v>208</v>
      </c>
    </row>
    <row r="391" spans="1:218" s="74" customFormat="1" ht="15" x14ac:dyDescent="0.25">
      <c r="A391" s="105"/>
      <c r="B391" s="104"/>
      <c r="C391" s="103" t="s">
        <v>207</v>
      </c>
      <c r="D391" s="103"/>
      <c r="E391" s="103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53">
        <v>1842.02</v>
      </c>
      <c r="Q391" s="241"/>
      <c r="R391" s="244"/>
      <c r="HH391" s="75"/>
      <c r="HI391" s="67" t="s">
        <v>207</v>
      </c>
    </row>
    <row r="392" spans="1:218" s="74" customFormat="1" ht="15" x14ac:dyDescent="0.25">
      <c r="A392" s="105"/>
      <c r="B392" s="104"/>
      <c r="C392" s="103" t="s">
        <v>206</v>
      </c>
      <c r="D392" s="103"/>
      <c r="E392" s="103"/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53">
        <v>1888.96</v>
      </c>
      <c r="Q392" s="241"/>
      <c r="R392" s="244"/>
      <c r="HH392" s="75"/>
      <c r="HI392" s="67" t="s">
        <v>206</v>
      </c>
    </row>
    <row r="393" spans="1:218" s="74" customFormat="1" ht="15" x14ac:dyDescent="0.25">
      <c r="A393" s="105"/>
      <c r="B393" s="104"/>
      <c r="C393" s="103" t="s">
        <v>205</v>
      </c>
      <c r="D393" s="103"/>
      <c r="E393" s="103"/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72">
        <v>140</v>
      </c>
      <c r="Q393" s="241"/>
      <c r="R393" s="244"/>
      <c r="HH393" s="75"/>
      <c r="HI393" s="67" t="s">
        <v>205</v>
      </c>
    </row>
    <row r="394" spans="1:218" s="74" customFormat="1" ht="15" x14ac:dyDescent="0.25">
      <c r="A394" s="105"/>
      <c r="B394" s="104"/>
      <c r="C394" s="103" t="s">
        <v>204</v>
      </c>
      <c r="D394" s="103"/>
      <c r="E394" s="103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53">
        <v>10895.27</v>
      </c>
      <c r="Q394" s="241"/>
      <c r="R394" s="244"/>
      <c r="HH394" s="75"/>
      <c r="HI394" s="67" t="s">
        <v>204</v>
      </c>
    </row>
    <row r="395" spans="1:218" s="74" customFormat="1" ht="15" x14ac:dyDescent="0.25">
      <c r="A395" s="105"/>
      <c r="B395" s="104"/>
      <c r="C395" s="103" t="s">
        <v>203</v>
      </c>
      <c r="D395" s="103"/>
      <c r="E395" s="103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53">
        <v>5802.92</v>
      </c>
      <c r="Q395" s="241"/>
      <c r="R395" s="244"/>
      <c r="HH395" s="75"/>
      <c r="HI395" s="67" t="s">
        <v>203</v>
      </c>
    </row>
    <row r="396" spans="1:218" s="74" customFormat="1" ht="15" x14ac:dyDescent="0.25">
      <c r="A396" s="105"/>
      <c r="B396" s="104"/>
      <c r="C396" s="103" t="s">
        <v>60</v>
      </c>
      <c r="D396" s="103"/>
      <c r="E396" s="103"/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153">
        <v>165558.29</v>
      </c>
      <c r="Q396" s="241"/>
      <c r="R396" s="244"/>
      <c r="HH396" s="75"/>
      <c r="HI396" s="67" t="s">
        <v>60</v>
      </c>
    </row>
    <row r="397" spans="1:218" s="74" customFormat="1" ht="15" x14ac:dyDescent="0.25">
      <c r="A397" s="105"/>
      <c r="B397" s="104"/>
      <c r="C397" s="103" t="s">
        <v>202</v>
      </c>
      <c r="D397" s="103"/>
      <c r="E397" s="103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53">
        <v>167885.39</v>
      </c>
      <c r="Q397" s="241"/>
      <c r="R397" s="244"/>
      <c r="HH397" s="75"/>
      <c r="HI397" s="67" t="s">
        <v>202</v>
      </c>
    </row>
    <row r="398" spans="1:218" s="74" customFormat="1" ht="15" x14ac:dyDescent="0.25">
      <c r="A398" s="105"/>
      <c r="B398" s="104"/>
      <c r="C398" s="103" t="s">
        <v>201</v>
      </c>
      <c r="D398" s="103"/>
      <c r="E398" s="103"/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153">
        <v>95603.83</v>
      </c>
      <c r="Q398" s="241"/>
      <c r="R398" s="244"/>
      <c r="HH398" s="75"/>
      <c r="HI398" s="67" t="s">
        <v>201</v>
      </c>
    </row>
    <row r="399" spans="1:218" s="74" customFormat="1" ht="15" x14ac:dyDescent="0.25">
      <c r="A399" s="105"/>
      <c r="B399" s="112"/>
      <c r="C399" s="111" t="s">
        <v>200</v>
      </c>
      <c r="D399" s="111"/>
      <c r="E399" s="111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245">
        <v>470658.61</v>
      </c>
      <c r="Q399" s="241"/>
      <c r="R399" s="240"/>
      <c r="HH399" s="75"/>
      <c r="HJ399" s="75" t="s">
        <v>200</v>
      </c>
    </row>
    <row r="400" spans="1:218" s="74" customFormat="1" ht="15" x14ac:dyDescent="0.25">
      <c r="A400" s="105"/>
      <c r="B400" s="104"/>
      <c r="C400" s="103" t="s">
        <v>58</v>
      </c>
      <c r="D400" s="103"/>
      <c r="E400" s="103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48"/>
      <c r="Q400" s="241"/>
      <c r="R400" s="244"/>
      <c r="HH400" s="75"/>
      <c r="HI400" s="67" t="s">
        <v>58</v>
      </c>
      <c r="HJ400" s="75"/>
    </row>
    <row r="401" spans="1:243" s="74" customFormat="1" ht="15" x14ac:dyDescent="0.25">
      <c r="A401" s="105"/>
      <c r="B401" s="104"/>
      <c r="C401" s="103" t="s">
        <v>55</v>
      </c>
      <c r="D401" s="103"/>
      <c r="E401" s="103"/>
      <c r="F401" s="103"/>
      <c r="G401" s="103"/>
      <c r="H401" s="103"/>
      <c r="I401" s="103"/>
      <c r="J401" s="103"/>
      <c r="K401" s="102" t="s">
        <v>351</v>
      </c>
      <c r="L401" s="243"/>
      <c r="M401" s="243"/>
      <c r="O401" s="242"/>
      <c r="P401" s="148"/>
      <c r="Q401" s="241"/>
      <c r="R401" s="240"/>
      <c r="HH401" s="75"/>
      <c r="HJ401" s="75"/>
      <c r="HK401" s="67" t="s">
        <v>55</v>
      </c>
    </row>
    <row r="402" spans="1:243" s="74" customFormat="1" ht="15" x14ac:dyDescent="0.25">
      <c r="A402" s="105"/>
      <c r="B402" s="104"/>
      <c r="C402" s="103" t="s">
        <v>197</v>
      </c>
      <c r="D402" s="103"/>
      <c r="E402" s="103"/>
      <c r="F402" s="103"/>
      <c r="G402" s="103"/>
      <c r="H402" s="103"/>
      <c r="I402" s="103"/>
      <c r="J402" s="103"/>
      <c r="K402" s="102" t="s">
        <v>350</v>
      </c>
      <c r="L402" s="243"/>
      <c r="M402" s="243"/>
      <c r="O402" s="242"/>
      <c r="P402" s="148"/>
      <c r="Q402" s="241"/>
      <c r="R402" s="240"/>
      <c r="HH402" s="75"/>
      <c r="HJ402" s="75"/>
      <c r="HK402" s="67" t="s">
        <v>197</v>
      </c>
    </row>
    <row r="403" spans="1:243" s="231" customFormat="1" ht="1.5" customHeight="1" x14ac:dyDescent="0.2">
      <c r="A403" s="98"/>
      <c r="B403" s="97"/>
      <c r="C403" s="96"/>
      <c r="D403" s="96"/>
      <c r="E403" s="96"/>
      <c r="F403" s="96"/>
      <c r="G403" s="96"/>
      <c r="H403" s="96"/>
      <c r="I403" s="96"/>
      <c r="J403" s="96"/>
      <c r="K403" s="96"/>
      <c r="L403" s="95"/>
      <c r="M403" s="94"/>
      <c r="N403" s="239"/>
      <c r="O403" s="238"/>
      <c r="P403" s="93"/>
      <c r="Q403" s="234"/>
      <c r="R403" s="234"/>
      <c r="AB403" s="68"/>
      <c r="AC403" s="68"/>
      <c r="AD403" s="68"/>
      <c r="AE403" s="68"/>
      <c r="AF403" s="68"/>
      <c r="AG403" s="68"/>
      <c r="AH403" s="69"/>
      <c r="AI403" s="69"/>
      <c r="AJ403" s="69"/>
      <c r="AK403" s="69"/>
      <c r="AL403" s="69"/>
      <c r="AM403" s="69"/>
      <c r="AN403" s="69"/>
      <c r="AO403" s="69"/>
      <c r="AP403" s="69"/>
      <c r="AQ403" s="69"/>
      <c r="AR403" s="68"/>
      <c r="AS403" s="68"/>
      <c r="AT403" s="68"/>
      <c r="AU403" s="68"/>
      <c r="AV403" s="68"/>
      <c r="AW403" s="68"/>
      <c r="AX403" s="69"/>
      <c r="AY403" s="69"/>
      <c r="AZ403" s="69"/>
      <c r="BA403" s="69"/>
      <c r="BB403" s="69"/>
      <c r="BC403" s="69"/>
      <c r="BD403" s="69"/>
      <c r="BE403" s="69"/>
      <c r="BF403" s="69"/>
      <c r="BG403" s="69"/>
      <c r="BH403" s="68"/>
      <c r="BI403" s="68"/>
      <c r="BJ403" s="68"/>
      <c r="BK403" s="68"/>
      <c r="BL403" s="68"/>
      <c r="BM403" s="68"/>
      <c r="BN403" s="69"/>
      <c r="BO403" s="69"/>
      <c r="BP403" s="69"/>
      <c r="BQ403" s="69"/>
      <c r="BR403" s="69"/>
      <c r="BS403" s="69"/>
      <c r="BT403" s="69"/>
      <c r="BU403" s="69"/>
      <c r="BV403" s="69"/>
      <c r="BW403" s="69"/>
      <c r="BX403" s="68"/>
      <c r="BY403" s="68"/>
      <c r="BZ403" s="68"/>
      <c r="CA403" s="68"/>
      <c r="CB403" s="68"/>
      <c r="CC403" s="68"/>
      <c r="CD403" s="69"/>
      <c r="CE403" s="69"/>
      <c r="CF403" s="69"/>
      <c r="CG403" s="69"/>
      <c r="CH403" s="69"/>
      <c r="CI403" s="69"/>
      <c r="CJ403" s="69"/>
      <c r="CK403" s="69"/>
      <c r="CL403" s="69"/>
      <c r="CM403" s="69"/>
      <c r="CN403" s="68"/>
      <c r="CO403" s="68"/>
      <c r="CP403" s="68"/>
      <c r="CQ403" s="68"/>
      <c r="CR403" s="68"/>
      <c r="CS403" s="68"/>
      <c r="CT403" s="69"/>
      <c r="CU403" s="69"/>
      <c r="CV403" s="69"/>
      <c r="CW403" s="69"/>
      <c r="CX403" s="69"/>
      <c r="CY403" s="69"/>
      <c r="CZ403" s="69"/>
      <c r="DA403" s="69"/>
      <c r="DB403" s="69"/>
      <c r="DC403" s="69"/>
      <c r="DD403" s="68"/>
      <c r="DE403" s="68"/>
      <c r="DF403" s="68"/>
      <c r="DG403" s="68"/>
      <c r="DH403" s="68"/>
      <c r="DI403" s="68"/>
      <c r="DJ403" s="69"/>
      <c r="DK403" s="69"/>
      <c r="DL403" s="69"/>
      <c r="DM403" s="69"/>
      <c r="DN403" s="69"/>
      <c r="DO403" s="69"/>
      <c r="DP403" s="69"/>
      <c r="DQ403" s="69"/>
      <c r="DR403" s="69"/>
      <c r="DS403" s="69"/>
      <c r="DT403" s="68"/>
      <c r="DU403" s="68"/>
      <c r="DV403" s="68"/>
      <c r="DW403" s="68"/>
      <c r="DX403" s="68"/>
      <c r="DY403" s="68"/>
      <c r="DZ403" s="69"/>
      <c r="EA403" s="69"/>
      <c r="EB403" s="69"/>
      <c r="EC403" s="69"/>
      <c r="ED403" s="69"/>
      <c r="EE403" s="69"/>
      <c r="EF403" s="69"/>
      <c r="EG403" s="69"/>
      <c r="EH403" s="69"/>
      <c r="EI403" s="69"/>
      <c r="EJ403" s="233"/>
      <c r="EK403" s="233"/>
      <c r="EL403" s="233"/>
      <c r="EM403" s="233"/>
      <c r="EN403" s="233"/>
      <c r="EO403" s="233"/>
      <c r="EP403" s="233"/>
      <c r="EQ403" s="233"/>
      <c r="ER403" s="233"/>
      <c r="ES403" s="233"/>
      <c r="ET403" s="233"/>
      <c r="EU403" s="233"/>
      <c r="EV403" s="233"/>
      <c r="EW403" s="233"/>
      <c r="EX403" s="233"/>
      <c r="EY403" s="233"/>
      <c r="EZ403" s="233"/>
      <c r="FA403" s="233"/>
      <c r="FB403" s="233"/>
      <c r="FC403" s="233"/>
      <c r="FD403" s="233"/>
      <c r="FE403" s="233"/>
      <c r="FF403" s="233"/>
      <c r="FG403" s="233"/>
      <c r="FH403" s="233"/>
      <c r="FI403" s="233"/>
      <c r="FJ403" s="233"/>
      <c r="FK403" s="233"/>
      <c r="FL403" s="233"/>
      <c r="FM403" s="233"/>
      <c r="FN403" s="233"/>
      <c r="FO403" s="233"/>
      <c r="FP403" s="233"/>
      <c r="FQ403" s="233"/>
      <c r="FR403" s="233"/>
      <c r="FS403" s="233"/>
      <c r="FT403" s="233"/>
      <c r="FU403" s="233"/>
      <c r="FV403" s="233"/>
      <c r="FW403" s="233"/>
      <c r="FX403" s="233"/>
      <c r="FY403" s="233"/>
      <c r="FZ403" s="233"/>
      <c r="GA403" s="233"/>
      <c r="GB403" s="233"/>
      <c r="GC403" s="233"/>
      <c r="GD403" s="233"/>
      <c r="GE403" s="233"/>
      <c r="GF403" s="69"/>
      <c r="GG403" s="69"/>
      <c r="GH403" s="69"/>
      <c r="GI403" s="69"/>
      <c r="GJ403" s="69"/>
      <c r="GK403" s="232"/>
      <c r="GL403" s="232"/>
      <c r="GM403" s="232"/>
      <c r="GN403" s="232"/>
      <c r="GO403" s="69"/>
      <c r="GP403" s="68"/>
      <c r="GQ403" s="68"/>
      <c r="GR403" s="68"/>
      <c r="GS403" s="68"/>
      <c r="GT403" s="68"/>
      <c r="GU403" s="68"/>
      <c r="GV403" s="68"/>
      <c r="GW403" s="68"/>
      <c r="GX403" s="68"/>
      <c r="GY403" s="68"/>
      <c r="GZ403" s="68"/>
      <c r="HA403" s="68"/>
      <c r="HB403" s="68"/>
      <c r="HC403" s="68"/>
      <c r="HD403" s="67"/>
      <c r="HE403" s="67"/>
      <c r="HF403" s="67"/>
      <c r="HG403" s="67"/>
      <c r="HH403" s="67"/>
      <c r="HI403" s="67"/>
      <c r="HJ403" s="67"/>
      <c r="HK403" s="67"/>
      <c r="HL403" s="67"/>
      <c r="HM403" s="67"/>
      <c r="HN403" s="67"/>
      <c r="HO403" s="67"/>
      <c r="HP403" s="67"/>
      <c r="HQ403" s="67"/>
      <c r="HR403" s="66"/>
      <c r="HS403" s="66"/>
      <c r="HT403" s="66"/>
      <c r="HU403" s="66"/>
      <c r="HV403" s="66"/>
      <c r="HW403" s="66"/>
      <c r="HX403" s="67"/>
      <c r="HY403" s="67"/>
      <c r="HZ403" s="67"/>
      <c r="IA403" s="67"/>
      <c r="IB403" s="67"/>
      <c r="IC403" s="67"/>
      <c r="ID403" s="66"/>
      <c r="IE403" s="66"/>
      <c r="IF403" s="66"/>
      <c r="IG403" s="66"/>
      <c r="IH403" s="66"/>
      <c r="II403" s="66"/>
    </row>
    <row r="404" spans="1:243" s="231" customFormat="1" ht="14.25" customHeight="1" x14ac:dyDescent="0.2">
      <c r="A404" s="73"/>
      <c r="B404" s="237"/>
      <c r="C404" s="120"/>
      <c r="D404" s="120"/>
      <c r="E404" s="120"/>
      <c r="F404" s="120"/>
      <c r="G404" s="120"/>
      <c r="H404" s="120"/>
      <c r="I404" s="120"/>
      <c r="J404" s="120"/>
      <c r="K404" s="120"/>
      <c r="L404" s="110"/>
      <c r="M404" s="236"/>
      <c r="N404" s="235"/>
      <c r="O404" s="73"/>
      <c r="P404" s="73"/>
      <c r="Q404" s="234"/>
      <c r="R404" s="234"/>
      <c r="AB404" s="68"/>
      <c r="AC404" s="68"/>
      <c r="AD404" s="68"/>
      <c r="AE404" s="68"/>
      <c r="AF404" s="68"/>
      <c r="AG404" s="68"/>
      <c r="AH404" s="69"/>
      <c r="AI404" s="69"/>
      <c r="AJ404" s="69"/>
      <c r="AK404" s="69"/>
      <c r="AL404" s="69"/>
      <c r="AM404" s="69"/>
      <c r="AN404" s="69"/>
      <c r="AO404" s="69"/>
      <c r="AP404" s="69"/>
      <c r="AQ404" s="69"/>
      <c r="AR404" s="68"/>
      <c r="AS404" s="68"/>
      <c r="AT404" s="68"/>
      <c r="AU404" s="68"/>
      <c r="AV404" s="68"/>
      <c r="AW404" s="68"/>
      <c r="AX404" s="69"/>
      <c r="AY404" s="69"/>
      <c r="AZ404" s="69"/>
      <c r="BA404" s="69"/>
      <c r="BB404" s="69"/>
      <c r="BC404" s="69"/>
      <c r="BD404" s="69"/>
      <c r="BE404" s="69"/>
      <c r="BF404" s="69"/>
      <c r="BG404" s="69"/>
      <c r="BH404" s="68"/>
      <c r="BI404" s="68"/>
      <c r="BJ404" s="68"/>
      <c r="BK404" s="68"/>
      <c r="BL404" s="68"/>
      <c r="BM404" s="68"/>
      <c r="BN404" s="69"/>
      <c r="BO404" s="69"/>
      <c r="BP404" s="69"/>
      <c r="BQ404" s="69"/>
      <c r="BR404" s="69"/>
      <c r="BS404" s="69"/>
      <c r="BT404" s="69"/>
      <c r="BU404" s="69"/>
      <c r="BV404" s="69"/>
      <c r="BW404" s="69"/>
      <c r="BX404" s="68"/>
      <c r="BY404" s="68"/>
      <c r="BZ404" s="68"/>
      <c r="CA404" s="68"/>
      <c r="CB404" s="68"/>
      <c r="CC404" s="68"/>
      <c r="CD404" s="69"/>
      <c r="CE404" s="69"/>
      <c r="CF404" s="69"/>
      <c r="CG404" s="69"/>
      <c r="CH404" s="69"/>
      <c r="CI404" s="69"/>
      <c r="CJ404" s="69"/>
      <c r="CK404" s="69"/>
      <c r="CL404" s="69"/>
      <c r="CM404" s="69"/>
      <c r="CN404" s="68"/>
      <c r="CO404" s="68"/>
      <c r="CP404" s="68"/>
      <c r="CQ404" s="68"/>
      <c r="CR404" s="68"/>
      <c r="CS404" s="68"/>
      <c r="CT404" s="69"/>
      <c r="CU404" s="69"/>
      <c r="CV404" s="69"/>
      <c r="CW404" s="69"/>
      <c r="CX404" s="69"/>
      <c r="CY404" s="69"/>
      <c r="CZ404" s="69"/>
      <c r="DA404" s="69"/>
      <c r="DB404" s="69"/>
      <c r="DC404" s="69"/>
      <c r="DD404" s="68"/>
      <c r="DE404" s="68"/>
      <c r="DF404" s="68"/>
      <c r="DG404" s="68"/>
      <c r="DH404" s="68"/>
      <c r="DI404" s="68"/>
      <c r="DJ404" s="69"/>
      <c r="DK404" s="69"/>
      <c r="DL404" s="69"/>
      <c r="DM404" s="69"/>
      <c r="DN404" s="69"/>
      <c r="DO404" s="69"/>
      <c r="DP404" s="69"/>
      <c r="DQ404" s="69"/>
      <c r="DR404" s="69"/>
      <c r="DS404" s="69"/>
      <c r="DT404" s="68"/>
      <c r="DU404" s="68"/>
      <c r="DV404" s="68"/>
      <c r="DW404" s="68"/>
      <c r="DX404" s="68"/>
      <c r="DY404" s="68"/>
      <c r="DZ404" s="69"/>
      <c r="EA404" s="69"/>
      <c r="EB404" s="69"/>
      <c r="EC404" s="69"/>
      <c r="ED404" s="69"/>
      <c r="EE404" s="69"/>
      <c r="EF404" s="69"/>
      <c r="EG404" s="69"/>
      <c r="EH404" s="69"/>
      <c r="EI404" s="69"/>
      <c r="EJ404" s="233"/>
      <c r="EK404" s="233"/>
      <c r="EL404" s="233"/>
      <c r="EM404" s="233"/>
      <c r="EN404" s="233"/>
      <c r="EO404" s="233"/>
      <c r="EP404" s="233"/>
      <c r="EQ404" s="233"/>
      <c r="ER404" s="233"/>
      <c r="ES404" s="233"/>
      <c r="ET404" s="233"/>
      <c r="EU404" s="233"/>
      <c r="EV404" s="233"/>
      <c r="EW404" s="233"/>
      <c r="EX404" s="233"/>
      <c r="EY404" s="233"/>
      <c r="EZ404" s="233"/>
      <c r="FA404" s="233"/>
      <c r="FB404" s="233"/>
      <c r="FC404" s="233"/>
      <c r="FD404" s="233"/>
      <c r="FE404" s="233"/>
      <c r="FF404" s="233"/>
      <c r="FG404" s="233"/>
      <c r="FH404" s="233"/>
      <c r="FI404" s="233"/>
      <c r="FJ404" s="233"/>
      <c r="FK404" s="233"/>
      <c r="FL404" s="233"/>
      <c r="FM404" s="233"/>
      <c r="FN404" s="233"/>
      <c r="FO404" s="233"/>
      <c r="FP404" s="233"/>
      <c r="FQ404" s="233"/>
      <c r="FR404" s="233"/>
      <c r="FS404" s="233"/>
      <c r="FT404" s="233"/>
      <c r="FU404" s="233"/>
      <c r="FV404" s="233"/>
      <c r="FW404" s="233"/>
      <c r="FX404" s="233"/>
      <c r="FY404" s="233"/>
      <c r="FZ404" s="233"/>
      <c r="GA404" s="233"/>
      <c r="GB404" s="233"/>
      <c r="GC404" s="233"/>
      <c r="GD404" s="233"/>
      <c r="GE404" s="233"/>
      <c r="GF404" s="69"/>
      <c r="GG404" s="69"/>
      <c r="GH404" s="69"/>
      <c r="GI404" s="69"/>
      <c r="GJ404" s="69"/>
      <c r="GK404" s="232"/>
      <c r="GL404" s="232"/>
      <c r="GM404" s="232"/>
      <c r="GN404" s="232"/>
      <c r="GO404" s="69"/>
      <c r="GP404" s="68"/>
      <c r="GQ404" s="68"/>
      <c r="GR404" s="68"/>
      <c r="GS404" s="68"/>
      <c r="GT404" s="68"/>
      <c r="GU404" s="68"/>
      <c r="GV404" s="68"/>
      <c r="GW404" s="68"/>
      <c r="GX404" s="68"/>
      <c r="GY404" s="68"/>
      <c r="GZ404" s="68"/>
      <c r="HA404" s="68"/>
      <c r="HB404" s="68"/>
      <c r="HC404" s="68"/>
      <c r="HD404" s="67"/>
      <c r="HE404" s="67"/>
      <c r="HF404" s="67"/>
      <c r="HG404" s="67"/>
      <c r="HH404" s="67"/>
      <c r="HI404" s="67"/>
      <c r="HJ404" s="67"/>
      <c r="HK404" s="67"/>
      <c r="HL404" s="67"/>
      <c r="HM404" s="67"/>
      <c r="HN404" s="67"/>
      <c r="HO404" s="67"/>
      <c r="HP404" s="67"/>
      <c r="HQ404" s="67"/>
      <c r="HR404" s="66"/>
      <c r="HS404" s="66"/>
      <c r="HT404" s="66"/>
      <c r="HU404" s="66"/>
      <c r="HV404" s="66"/>
      <c r="HW404" s="66"/>
      <c r="HX404" s="67"/>
      <c r="HY404" s="67"/>
      <c r="HZ404" s="67"/>
      <c r="IA404" s="67"/>
      <c r="IB404" s="67"/>
      <c r="IC404" s="67"/>
      <c r="ID404" s="66"/>
      <c r="IE404" s="66"/>
      <c r="IF404" s="66"/>
      <c r="IG404" s="66"/>
      <c r="IH404" s="66"/>
      <c r="II404" s="66"/>
    </row>
    <row r="405" spans="1:243" s="76" customFormat="1" ht="15" x14ac:dyDescent="0.25">
      <c r="A405" s="85"/>
      <c r="B405" s="92" t="s">
        <v>54</v>
      </c>
      <c r="C405" s="91"/>
      <c r="D405" s="91"/>
      <c r="E405" s="91"/>
      <c r="F405" s="91"/>
      <c r="G405" s="91"/>
      <c r="H405" s="91"/>
      <c r="I405" s="90"/>
      <c r="J405" s="90"/>
      <c r="K405" s="90"/>
      <c r="L405" s="90"/>
      <c r="M405" s="90"/>
      <c r="N405" s="90"/>
      <c r="O405" s="74"/>
      <c r="P405" s="74"/>
      <c r="Q405" s="229"/>
      <c r="R405" s="229"/>
      <c r="S405" s="74"/>
      <c r="T405" s="74"/>
      <c r="U405" s="74"/>
      <c r="V405" s="74"/>
      <c r="W405" s="74"/>
      <c r="X405" s="74"/>
      <c r="Y405" s="74"/>
      <c r="Z405" s="74"/>
      <c r="AA405" s="74"/>
      <c r="AB405" s="79"/>
      <c r="AC405" s="79"/>
      <c r="AD405" s="79"/>
      <c r="AE405" s="79"/>
      <c r="AF405" s="79"/>
      <c r="AG405" s="79"/>
      <c r="AH405" s="83"/>
      <c r="AI405" s="83"/>
      <c r="AJ405" s="83"/>
      <c r="AK405" s="83"/>
      <c r="AL405" s="83"/>
      <c r="AM405" s="83"/>
      <c r="AN405" s="83"/>
      <c r="AO405" s="83"/>
      <c r="AP405" s="83"/>
      <c r="AQ405" s="83"/>
      <c r="AR405" s="79"/>
      <c r="AS405" s="79"/>
      <c r="AT405" s="79"/>
      <c r="AU405" s="79"/>
      <c r="AV405" s="79"/>
      <c r="AW405" s="79"/>
      <c r="AX405" s="83"/>
      <c r="AY405" s="83"/>
      <c r="AZ405" s="83"/>
      <c r="BA405" s="83"/>
      <c r="BB405" s="83"/>
      <c r="BC405" s="83"/>
      <c r="BD405" s="83"/>
      <c r="BE405" s="83"/>
      <c r="BF405" s="83"/>
      <c r="BG405" s="83"/>
      <c r="BH405" s="79"/>
      <c r="BI405" s="79"/>
      <c r="BJ405" s="79"/>
      <c r="BK405" s="79"/>
      <c r="BL405" s="79"/>
      <c r="BM405" s="79"/>
      <c r="BN405" s="83"/>
      <c r="BO405" s="83"/>
      <c r="BP405" s="83"/>
      <c r="BQ405" s="83"/>
      <c r="BR405" s="83"/>
      <c r="BS405" s="83"/>
      <c r="BT405" s="83"/>
      <c r="BU405" s="83"/>
      <c r="BV405" s="83"/>
      <c r="BW405" s="83"/>
      <c r="BX405" s="79"/>
      <c r="BY405" s="79"/>
      <c r="BZ405" s="79"/>
      <c r="CA405" s="79"/>
      <c r="CB405" s="79"/>
      <c r="CC405" s="79"/>
      <c r="CD405" s="83"/>
      <c r="CE405" s="83"/>
      <c r="CF405" s="83"/>
      <c r="CG405" s="83"/>
      <c r="CH405" s="83"/>
      <c r="CI405" s="83"/>
      <c r="CJ405" s="83"/>
      <c r="CK405" s="83"/>
      <c r="CL405" s="83"/>
      <c r="CM405" s="83"/>
      <c r="CN405" s="79"/>
      <c r="CO405" s="79"/>
      <c r="CP405" s="79"/>
      <c r="CQ405" s="79"/>
      <c r="CR405" s="79"/>
      <c r="CS405" s="79"/>
      <c r="CT405" s="83"/>
      <c r="CU405" s="83"/>
      <c r="CV405" s="83"/>
      <c r="CW405" s="83"/>
      <c r="CX405" s="83"/>
      <c r="CY405" s="83"/>
      <c r="CZ405" s="83"/>
      <c r="DA405" s="83"/>
      <c r="DB405" s="83"/>
      <c r="DC405" s="83"/>
      <c r="DD405" s="79"/>
      <c r="DE405" s="79"/>
      <c r="DF405" s="79"/>
      <c r="DG405" s="79"/>
      <c r="DH405" s="79"/>
      <c r="DI405" s="79"/>
      <c r="DJ405" s="83"/>
      <c r="DK405" s="83"/>
      <c r="DL405" s="83"/>
      <c r="DM405" s="83"/>
      <c r="DN405" s="83"/>
      <c r="DO405" s="83"/>
      <c r="DP405" s="83"/>
      <c r="DQ405" s="83"/>
      <c r="DR405" s="83"/>
      <c r="DS405" s="83"/>
      <c r="DT405" s="79"/>
      <c r="DU405" s="79"/>
      <c r="DV405" s="79"/>
      <c r="DW405" s="79"/>
      <c r="DX405" s="79"/>
      <c r="DY405" s="79"/>
      <c r="DZ405" s="83"/>
      <c r="EA405" s="83"/>
      <c r="EB405" s="83"/>
      <c r="EC405" s="83"/>
      <c r="ED405" s="83"/>
      <c r="EE405" s="83"/>
      <c r="EF405" s="83"/>
      <c r="EG405" s="83"/>
      <c r="EH405" s="83"/>
      <c r="EI405" s="83"/>
      <c r="EJ405" s="82"/>
      <c r="EK405" s="82"/>
      <c r="EL405" s="82"/>
      <c r="EM405" s="82"/>
      <c r="EN405" s="82"/>
      <c r="EO405" s="82"/>
      <c r="EP405" s="82"/>
      <c r="EQ405" s="82"/>
      <c r="ER405" s="82"/>
      <c r="ES405" s="82"/>
      <c r="ET405" s="82"/>
      <c r="EU405" s="82"/>
      <c r="EV405" s="82"/>
      <c r="EW405" s="82"/>
      <c r="EX405" s="82"/>
      <c r="EY405" s="82"/>
      <c r="EZ405" s="82"/>
      <c r="FA405" s="82"/>
      <c r="FB405" s="82"/>
      <c r="FC405" s="82"/>
      <c r="FD405" s="82"/>
      <c r="FE405" s="82"/>
      <c r="FF405" s="82"/>
      <c r="FG405" s="82"/>
      <c r="FH405" s="82"/>
      <c r="FI405" s="82"/>
      <c r="FJ405" s="82"/>
      <c r="FK405" s="82"/>
      <c r="FL405" s="82"/>
      <c r="FM405" s="82"/>
      <c r="FN405" s="82"/>
      <c r="FO405" s="82"/>
      <c r="FP405" s="82"/>
      <c r="FQ405" s="82"/>
      <c r="FR405" s="82"/>
      <c r="FS405" s="82"/>
      <c r="FT405" s="82"/>
      <c r="FU405" s="82"/>
      <c r="FV405" s="82"/>
      <c r="FW405" s="82"/>
      <c r="FX405" s="82"/>
      <c r="FY405" s="82"/>
      <c r="FZ405" s="82"/>
      <c r="GA405" s="82"/>
      <c r="GB405" s="82"/>
      <c r="GC405" s="82"/>
      <c r="GD405" s="82"/>
      <c r="GE405" s="82"/>
      <c r="GF405" s="83"/>
      <c r="GG405" s="83"/>
      <c r="GH405" s="83"/>
      <c r="GI405" s="83"/>
      <c r="GJ405" s="83"/>
      <c r="GK405" s="81"/>
      <c r="GL405" s="81"/>
      <c r="GM405" s="81"/>
      <c r="GN405" s="81"/>
      <c r="GO405" s="80"/>
      <c r="GP405" s="79"/>
      <c r="GQ405" s="79"/>
      <c r="GR405" s="79"/>
      <c r="GS405" s="79"/>
      <c r="GT405" s="79"/>
      <c r="GU405" s="79"/>
      <c r="GV405" s="79"/>
      <c r="GW405" s="79"/>
      <c r="GX405" s="79"/>
      <c r="GY405" s="79"/>
      <c r="GZ405" s="79"/>
      <c r="HA405" s="79"/>
      <c r="HB405" s="79"/>
      <c r="HC405" s="79"/>
      <c r="HD405" s="78"/>
      <c r="HE405" s="78"/>
      <c r="HF405" s="78"/>
      <c r="HG405" s="78"/>
      <c r="HH405" s="78"/>
      <c r="HI405" s="78"/>
      <c r="HJ405" s="78"/>
      <c r="HK405" s="78"/>
      <c r="HL405" s="78" t="s">
        <v>51</v>
      </c>
      <c r="HM405" s="78" t="s">
        <v>51</v>
      </c>
      <c r="HN405" s="78" t="s">
        <v>51</v>
      </c>
      <c r="HO405" s="78" t="s">
        <v>51</v>
      </c>
      <c r="HP405" s="78" t="s">
        <v>51</v>
      </c>
      <c r="HQ405" s="78" t="s">
        <v>51</v>
      </c>
      <c r="HR405" s="77" t="s">
        <v>51</v>
      </c>
      <c r="HS405" s="77" t="s">
        <v>51</v>
      </c>
      <c r="HT405" s="77" t="s">
        <v>51</v>
      </c>
      <c r="HU405" s="77" t="s">
        <v>51</v>
      </c>
      <c r="HV405" s="77" t="s">
        <v>51</v>
      </c>
      <c r="HW405" s="77" t="s">
        <v>51</v>
      </c>
      <c r="HX405" s="78"/>
      <c r="HY405" s="78"/>
      <c r="HZ405" s="78"/>
      <c r="IA405" s="78"/>
      <c r="IB405" s="78"/>
      <c r="IC405" s="78"/>
      <c r="ID405" s="77"/>
      <c r="IE405" s="77"/>
      <c r="IF405" s="77"/>
      <c r="IG405" s="77"/>
      <c r="IH405" s="77"/>
      <c r="II405" s="77"/>
    </row>
    <row r="406" spans="1:243" s="86" customFormat="1" ht="16.5" customHeight="1" x14ac:dyDescent="0.2">
      <c r="A406" s="89"/>
      <c r="B406" s="92"/>
      <c r="C406" s="88" t="s">
        <v>50</v>
      </c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Q406" s="230"/>
      <c r="R406" s="230"/>
      <c r="AB406" s="79"/>
      <c r="AC406" s="79"/>
      <c r="AD406" s="79"/>
      <c r="AE406" s="79"/>
      <c r="AF406" s="79"/>
      <c r="AG406" s="79"/>
      <c r="AH406" s="79"/>
      <c r="AI406" s="79"/>
      <c r="AJ406" s="79"/>
      <c r="AK406" s="79"/>
      <c r="AL406" s="79"/>
      <c r="AM406" s="79"/>
      <c r="AN406" s="79"/>
      <c r="AO406" s="79"/>
      <c r="AP406" s="79"/>
      <c r="AQ406" s="79"/>
      <c r="AR406" s="79"/>
      <c r="AS406" s="79"/>
      <c r="AT406" s="79"/>
      <c r="AU406" s="79"/>
      <c r="AV406" s="79"/>
      <c r="AW406" s="79"/>
      <c r="AX406" s="79"/>
      <c r="AY406" s="79"/>
      <c r="AZ406" s="79"/>
      <c r="BA406" s="79"/>
      <c r="BB406" s="79"/>
      <c r="BC406" s="79"/>
      <c r="BD406" s="79"/>
      <c r="BE406" s="79"/>
      <c r="BF406" s="79"/>
      <c r="BG406" s="79"/>
      <c r="BH406" s="79"/>
      <c r="BI406" s="79"/>
      <c r="BJ406" s="79"/>
      <c r="BK406" s="79"/>
      <c r="BL406" s="79"/>
      <c r="BM406" s="79"/>
      <c r="BN406" s="79"/>
      <c r="BO406" s="79"/>
      <c r="BP406" s="79"/>
      <c r="BQ406" s="79"/>
      <c r="BR406" s="79"/>
      <c r="BS406" s="79"/>
      <c r="BT406" s="79"/>
      <c r="BU406" s="79"/>
      <c r="BV406" s="79"/>
      <c r="BW406" s="79"/>
      <c r="BX406" s="79"/>
      <c r="BY406" s="79"/>
      <c r="BZ406" s="79"/>
      <c r="CA406" s="79"/>
      <c r="CB406" s="79"/>
      <c r="CC406" s="79"/>
      <c r="CD406" s="79"/>
      <c r="CE406" s="79"/>
      <c r="CF406" s="79"/>
      <c r="CG406" s="79"/>
      <c r="CH406" s="79"/>
      <c r="CI406" s="79"/>
      <c r="CJ406" s="79"/>
      <c r="CK406" s="79"/>
      <c r="CL406" s="79"/>
      <c r="CM406" s="79"/>
      <c r="CN406" s="79"/>
      <c r="CO406" s="79"/>
      <c r="CP406" s="79"/>
      <c r="CQ406" s="79"/>
      <c r="CR406" s="79"/>
      <c r="CS406" s="79"/>
      <c r="CT406" s="79"/>
      <c r="CU406" s="79"/>
      <c r="CV406" s="79"/>
      <c r="CW406" s="79"/>
      <c r="CX406" s="79"/>
      <c r="CY406" s="79"/>
      <c r="CZ406" s="79"/>
      <c r="DA406" s="79"/>
      <c r="DB406" s="79"/>
      <c r="DC406" s="79"/>
      <c r="DD406" s="79"/>
      <c r="DE406" s="79"/>
      <c r="DF406" s="79"/>
      <c r="DG406" s="79"/>
      <c r="DH406" s="79"/>
      <c r="DI406" s="79"/>
      <c r="DJ406" s="79"/>
      <c r="DK406" s="79"/>
      <c r="DL406" s="79"/>
      <c r="DM406" s="79"/>
      <c r="DN406" s="79"/>
      <c r="DO406" s="79"/>
      <c r="DP406" s="79"/>
      <c r="DQ406" s="79"/>
      <c r="DR406" s="79"/>
      <c r="DS406" s="79"/>
      <c r="DT406" s="79"/>
      <c r="DU406" s="79"/>
      <c r="DV406" s="79"/>
      <c r="DW406" s="79"/>
      <c r="DX406" s="79"/>
      <c r="DY406" s="79"/>
      <c r="DZ406" s="79"/>
      <c r="EA406" s="79"/>
      <c r="EB406" s="79"/>
      <c r="EC406" s="79"/>
      <c r="ED406" s="79"/>
      <c r="EE406" s="79"/>
      <c r="EF406" s="79"/>
      <c r="EG406" s="79"/>
      <c r="EH406" s="79"/>
      <c r="EI406" s="79"/>
      <c r="EJ406" s="87"/>
      <c r="EK406" s="87"/>
      <c r="EL406" s="87"/>
      <c r="EM406" s="87"/>
      <c r="EN406" s="87"/>
      <c r="EO406" s="87"/>
      <c r="EP406" s="87"/>
      <c r="EQ406" s="87"/>
      <c r="ER406" s="87"/>
      <c r="ES406" s="87"/>
      <c r="ET406" s="87"/>
      <c r="EU406" s="87"/>
      <c r="EV406" s="87"/>
      <c r="EW406" s="87"/>
      <c r="EX406" s="87"/>
      <c r="EY406" s="87"/>
      <c r="EZ406" s="87"/>
      <c r="FA406" s="87"/>
      <c r="FB406" s="87"/>
      <c r="FC406" s="87"/>
      <c r="FD406" s="87"/>
      <c r="FE406" s="87"/>
      <c r="FF406" s="87"/>
      <c r="FG406" s="87"/>
      <c r="FH406" s="87"/>
      <c r="FI406" s="87"/>
      <c r="FJ406" s="87"/>
      <c r="FK406" s="87"/>
      <c r="FL406" s="87"/>
      <c r="FM406" s="87"/>
      <c r="FN406" s="87"/>
      <c r="FO406" s="87"/>
      <c r="FP406" s="87"/>
      <c r="FQ406" s="87"/>
      <c r="FR406" s="87"/>
      <c r="FS406" s="87"/>
      <c r="FT406" s="87"/>
      <c r="FU406" s="87"/>
      <c r="FV406" s="87"/>
      <c r="FW406" s="87"/>
      <c r="FX406" s="87"/>
      <c r="FY406" s="87"/>
      <c r="FZ406" s="87"/>
      <c r="GA406" s="87"/>
      <c r="GB406" s="87"/>
      <c r="GC406" s="87"/>
      <c r="GD406" s="87"/>
      <c r="GE406" s="87"/>
      <c r="GF406" s="79"/>
      <c r="GG406" s="79"/>
      <c r="GH406" s="79"/>
      <c r="GI406" s="79"/>
      <c r="GJ406" s="79"/>
      <c r="GK406" s="78"/>
      <c r="GL406" s="78"/>
      <c r="GM406" s="78"/>
      <c r="GN406" s="78"/>
      <c r="GO406" s="80"/>
      <c r="GP406" s="79"/>
      <c r="GQ406" s="79"/>
      <c r="GR406" s="79"/>
      <c r="GS406" s="79"/>
      <c r="GT406" s="79"/>
      <c r="GU406" s="79"/>
      <c r="GV406" s="79"/>
      <c r="GW406" s="79"/>
      <c r="GX406" s="79"/>
      <c r="GY406" s="79"/>
      <c r="GZ406" s="79"/>
      <c r="HA406" s="79"/>
      <c r="HB406" s="79"/>
      <c r="HC406" s="79"/>
      <c r="HD406" s="78"/>
      <c r="HE406" s="78"/>
      <c r="HF406" s="78"/>
      <c r="HG406" s="78"/>
      <c r="HH406" s="78"/>
      <c r="HI406" s="78"/>
      <c r="HJ406" s="78"/>
      <c r="HK406" s="78"/>
      <c r="HL406" s="78"/>
      <c r="HM406" s="78"/>
      <c r="HN406" s="78"/>
      <c r="HO406" s="78"/>
      <c r="HP406" s="78"/>
      <c r="HQ406" s="78"/>
      <c r="HR406" s="77"/>
      <c r="HS406" s="77"/>
      <c r="HT406" s="77"/>
      <c r="HU406" s="77"/>
      <c r="HV406" s="77"/>
      <c r="HW406" s="77"/>
      <c r="HX406" s="78"/>
      <c r="HY406" s="78"/>
      <c r="HZ406" s="78"/>
      <c r="IA406" s="78"/>
      <c r="IB406" s="78"/>
      <c r="IC406" s="78"/>
      <c r="ID406" s="77"/>
      <c r="IE406" s="77"/>
      <c r="IF406" s="77"/>
      <c r="IG406" s="77"/>
      <c r="IH406" s="77"/>
      <c r="II406" s="77"/>
    </row>
    <row r="407" spans="1:243" s="76" customFormat="1" ht="15" x14ac:dyDescent="0.25">
      <c r="A407" s="85"/>
      <c r="B407" s="92" t="s">
        <v>52</v>
      </c>
      <c r="C407" s="91"/>
      <c r="D407" s="91"/>
      <c r="E407" s="91"/>
      <c r="F407" s="91"/>
      <c r="G407" s="91"/>
      <c r="H407" s="91"/>
      <c r="I407" s="90"/>
      <c r="J407" s="90"/>
      <c r="K407" s="90"/>
      <c r="L407" s="90"/>
      <c r="M407" s="90"/>
      <c r="N407" s="90"/>
      <c r="O407" s="74"/>
      <c r="P407" s="74"/>
      <c r="Q407" s="229"/>
      <c r="R407" s="229"/>
      <c r="S407" s="74"/>
      <c r="T407" s="74"/>
      <c r="U407" s="74"/>
      <c r="V407" s="74"/>
      <c r="W407" s="74"/>
      <c r="X407" s="74"/>
      <c r="Y407" s="74"/>
      <c r="Z407" s="74"/>
      <c r="AA407" s="74"/>
      <c r="AB407" s="79"/>
      <c r="AC407" s="79"/>
      <c r="AD407" s="79"/>
      <c r="AE407" s="79"/>
      <c r="AF407" s="79"/>
      <c r="AG407" s="79"/>
      <c r="AH407" s="83"/>
      <c r="AI407" s="83"/>
      <c r="AJ407" s="83"/>
      <c r="AK407" s="83"/>
      <c r="AL407" s="83"/>
      <c r="AM407" s="83"/>
      <c r="AN407" s="83"/>
      <c r="AO407" s="83"/>
      <c r="AP407" s="83"/>
      <c r="AQ407" s="83"/>
      <c r="AR407" s="79"/>
      <c r="AS407" s="79"/>
      <c r="AT407" s="79"/>
      <c r="AU407" s="79"/>
      <c r="AV407" s="79"/>
      <c r="AW407" s="79"/>
      <c r="AX407" s="83"/>
      <c r="AY407" s="83"/>
      <c r="AZ407" s="83"/>
      <c r="BA407" s="83"/>
      <c r="BB407" s="83"/>
      <c r="BC407" s="83"/>
      <c r="BD407" s="83"/>
      <c r="BE407" s="83"/>
      <c r="BF407" s="83"/>
      <c r="BG407" s="83"/>
      <c r="BH407" s="79"/>
      <c r="BI407" s="79"/>
      <c r="BJ407" s="79"/>
      <c r="BK407" s="79"/>
      <c r="BL407" s="79"/>
      <c r="BM407" s="79"/>
      <c r="BN407" s="83"/>
      <c r="BO407" s="83"/>
      <c r="BP407" s="83"/>
      <c r="BQ407" s="83"/>
      <c r="BR407" s="83"/>
      <c r="BS407" s="83"/>
      <c r="BT407" s="83"/>
      <c r="BU407" s="83"/>
      <c r="BV407" s="83"/>
      <c r="BW407" s="83"/>
      <c r="BX407" s="79"/>
      <c r="BY407" s="79"/>
      <c r="BZ407" s="79"/>
      <c r="CA407" s="79"/>
      <c r="CB407" s="79"/>
      <c r="CC407" s="79"/>
      <c r="CD407" s="83"/>
      <c r="CE407" s="83"/>
      <c r="CF407" s="83"/>
      <c r="CG407" s="83"/>
      <c r="CH407" s="83"/>
      <c r="CI407" s="83"/>
      <c r="CJ407" s="83"/>
      <c r="CK407" s="83"/>
      <c r="CL407" s="83"/>
      <c r="CM407" s="83"/>
      <c r="CN407" s="79"/>
      <c r="CO407" s="79"/>
      <c r="CP407" s="79"/>
      <c r="CQ407" s="79"/>
      <c r="CR407" s="79"/>
      <c r="CS407" s="79"/>
      <c r="CT407" s="83"/>
      <c r="CU407" s="83"/>
      <c r="CV407" s="83"/>
      <c r="CW407" s="83"/>
      <c r="CX407" s="83"/>
      <c r="CY407" s="83"/>
      <c r="CZ407" s="83"/>
      <c r="DA407" s="83"/>
      <c r="DB407" s="83"/>
      <c r="DC407" s="83"/>
      <c r="DD407" s="79"/>
      <c r="DE407" s="79"/>
      <c r="DF407" s="79"/>
      <c r="DG407" s="79"/>
      <c r="DH407" s="79"/>
      <c r="DI407" s="79"/>
      <c r="DJ407" s="83"/>
      <c r="DK407" s="83"/>
      <c r="DL407" s="83"/>
      <c r="DM407" s="83"/>
      <c r="DN407" s="83"/>
      <c r="DO407" s="83"/>
      <c r="DP407" s="83"/>
      <c r="DQ407" s="83"/>
      <c r="DR407" s="83"/>
      <c r="DS407" s="83"/>
      <c r="DT407" s="79"/>
      <c r="DU407" s="79"/>
      <c r="DV407" s="79"/>
      <c r="DW407" s="79"/>
      <c r="DX407" s="79"/>
      <c r="DY407" s="79"/>
      <c r="DZ407" s="83"/>
      <c r="EA407" s="83"/>
      <c r="EB407" s="83"/>
      <c r="EC407" s="83"/>
      <c r="ED407" s="83"/>
      <c r="EE407" s="83"/>
      <c r="EF407" s="83"/>
      <c r="EG407" s="83"/>
      <c r="EH407" s="83"/>
      <c r="EI407" s="83"/>
      <c r="EJ407" s="82"/>
      <c r="EK407" s="82"/>
      <c r="EL407" s="82"/>
      <c r="EM407" s="82"/>
      <c r="EN407" s="82"/>
      <c r="EO407" s="82"/>
      <c r="EP407" s="82"/>
      <c r="EQ407" s="82"/>
      <c r="ER407" s="82"/>
      <c r="ES407" s="82"/>
      <c r="ET407" s="82"/>
      <c r="EU407" s="82"/>
      <c r="EV407" s="82"/>
      <c r="EW407" s="82"/>
      <c r="EX407" s="82"/>
      <c r="EY407" s="82"/>
      <c r="EZ407" s="82"/>
      <c r="FA407" s="82"/>
      <c r="FB407" s="82"/>
      <c r="FC407" s="82"/>
      <c r="FD407" s="82"/>
      <c r="FE407" s="82"/>
      <c r="FF407" s="82"/>
      <c r="FG407" s="82"/>
      <c r="FH407" s="82"/>
      <c r="FI407" s="82"/>
      <c r="FJ407" s="82"/>
      <c r="FK407" s="82"/>
      <c r="FL407" s="82"/>
      <c r="FM407" s="82"/>
      <c r="FN407" s="82"/>
      <c r="FO407" s="82"/>
      <c r="FP407" s="82"/>
      <c r="FQ407" s="82"/>
      <c r="FR407" s="82"/>
      <c r="FS407" s="82"/>
      <c r="FT407" s="82"/>
      <c r="FU407" s="82"/>
      <c r="FV407" s="82"/>
      <c r="FW407" s="82"/>
      <c r="FX407" s="82"/>
      <c r="FY407" s="82"/>
      <c r="FZ407" s="82"/>
      <c r="GA407" s="82"/>
      <c r="GB407" s="82"/>
      <c r="GC407" s="82"/>
      <c r="GD407" s="82"/>
      <c r="GE407" s="82"/>
      <c r="GF407" s="83"/>
      <c r="GG407" s="83"/>
      <c r="GH407" s="83"/>
      <c r="GI407" s="83"/>
      <c r="GJ407" s="83"/>
      <c r="GK407" s="81"/>
      <c r="GL407" s="81"/>
      <c r="GM407" s="81"/>
      <c r="GN407" s="81"/>
      <c r="GO407" s="80"/>
      <c r="GP407" s="79"/>
      <c r="GQ407" s="79"/>
      <c r="GR407" s="79"/>
      <c r="GS407" s="79"/>
      <c r="GT407" s="79"/>
      <c r="GU407" s="79"/>
      <c r="GV407" s="79"/>
      <c r="GW407" s="79"/>
      <c r="GX407" s="79"/>
      <c r="GY407" s="79"/>
      <c r="GZ407" s="79"/>
      <c r="HA407" s="79"/>
      <c r="HB407" s="79"/>
      <c r="HC407" s="79"/>
      <c r="HD407" s="78"/>
      <c r="HE407" s="78"/>
      <c r="HF407" s="78"/>
      <c r="HG407" s="78"/>
      <c r="HH407" s="78"/>
      <c r="HI407" s="78"/>
      <c r="HJ407" s="78"/>
      <c r="HK407" s="78"/>
      <c r="HL407" s="78"/>
      <c r="HM407" s="78"/>
      <c r="HN407" s="78"/>
      <c r="HO407" s="78"/>
      <c r="HP407" s="78"/>
      <c r="HQ407" s="78"/>
      <c r="HR407" s="77"/>
      <c r="HS407" s="77"/>
      <c r="HT407" s="77"/>
      <c r="HU407" s="77"/>
      <c r="HV407" s="77"/>
      <c r="HW407" s="77"/>
      <c r="HX407" s="78" t="s">
        <v>51</v>
      </c>
      <c r="HY407" s="78" t="s">
        <v>51</v>
      </c>
      <c r="HZ407" s="78" t="s">
        <v>51</v>
      </c>
      <c r="IA407" s="78" t="s">
        <v>51</v>
      </c>
      <c r="IB407" s="78" t="s">
        <v>51</v>
      </c>
      <c r="IC407" s="78" t="s">
        <v>51</v>
      </c>
      <c r="ID407" s="77" t="s">
        <v>51</v>
      </c>
      <c r="IE407" s="77" t="s">
        <v>51</v>
      </c>
      <c r="IF407" s="77" t="s">
        <v>51</v>
      </c>
      <c r="IG407" s="77" t="s">
        <v>51</v>
      </c>
      <c r="IH407" s="77" t="s">
        <v>51</v>
      </c>
      <c r="II407" s="77" t="s">
        <v>51</v>
      </c>
    </row>
    <row r="408" spans="1:243" s="86" customFormat="1" ht="16.5" customHeight="1" x14ac:dyDescent="0.2">
      <c r="A408" s="89"/>
      <c r="C408" s="88" t="s">
        <v>50</v>
      </c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Q408" s="230"/>
      <c r="R408" s="230"/>
      <c r="AB408" s="79"/>
      <c r="AC408" s="79"/>
      <c r="AD408" s="79"/>
      <c r="AE408" s="79"/>
      <c r="AF408" s="79"/>
      <c r="AG408" s="79"/>
      <c r="AH408" s="79"/>
      <c r="AI408" s="79"/>
      <c r="AJ408" s="79"/>
      <c r="AK408" s="79"/>
      <c r="AL408" s="79"/>
      <c r="AM408" s="79"/>
      <c r="AN408" s="79"/>
      <c r="AO408" s="79"/>
      <c r="AP408" s="79"/>
      <c r="AQ408" s="79"/>
      <c r="AR408" s="79"/>
      <c r="AS408" s="79"/>
      <c r="AT408" s="79"/>
      <c r="AU408" s="79"/>
      <c r="AV408" s="79"/>
      <c r="AW408" s="79"/>
      <c r="AX408" s="79"/>
      <c r="AY408" s="79"/>
      <c r="AZ408" s="79"/>
      <c r="BA408" s="79"/>
      <c r="BB408" s="79"/>
      <c r="BC408" s="79"/>
      <c r="BD408" s="79"/>
      <c r="BE408" s="79"/>
      <c r="BF408" s="79"/>
      <c r="BG408" s="79"/>
      <c r="BH408" s="79"/>
      <c r="BI408" s="79"/>
      <c r="BJ408" s="79"/>
      <c r="BK408" s="79"/>
      <c r="BL408" s="79"/>
      <c r="BM408" s="79"/>
      <c r="BN408" s="79"/>
      <c r="BO408" s="79"/>
      <c r="BP408" s="79"/>
      <c r="BQ408" s="79"/>
      <c r="BR408" s="79"/>
      <c r="BS408" s="79"/>
      <c r="BT408" s="79"/>
      <c r="BU408" s="79"/>
      <c r="BV408" s="79"/>
      <c r="BW408" s="79"/>
      <c r="BX408" s="79"/>
      <c r="BY408" s="79"/>
      <c r="BZ408" s="79"/>
      <c r="CA408" s="79"/>
      <c r="CB408" s="79"/>
      <c r="CC408" s="79"/>
      <c r="CD408" s="79"/>
      <c r="CE408" s="79"/>
      <c r="CF408" s="79"/>
      <c r="CG408" s="79"/>
      <c r="CH408" s="79"/>
      <c r="CI408" s="79"/>
      <c r="CJ408" s="79"/>
      <c r="CK408" s="79"/>
      <c r="CL408" s="79"/>
      <c r="CM408" s="79"/>
      <c r="CN408" s="79"/>
      <c r="CO408" s="79"/>
      <c r="CP408" s="79"/>
      <c r="CQ408" s="79"/>
      <c r="CR408" s="79"/>
      <c r="CS408" s="79"/>
      <c r="CT408" s="79"/>
      <c r="CU408" s="79"/>
      <c r="CV408" s="79"/>
      <c r="CW408" s="79"/>
      <c r="CX408" s="79"/>
      <c r="CY408" s="79"/>
      <c r="CZ408" s="79"/>
      <c r="DA408" s="79"/>
      <c r="DB408" s="79"/>
      <c r="DC408" s="79"/>
      <c r="DD408" s="79"/>
      <c r="DE408" s="79"/>
      <c r="DF408" s="79"/>
      <c r="DG408" s="79"/>
      <c r="DH408" s="79"/>
      <c r="DI408" s="79"/>
      <c r="DJ408" s="79"/>
      <c r="DK408" s="79"/>
      <c r="DL408" s="79"/>
      <c r="DM408" s="79"/>
      <c r="DN408" s="79"/>
      <c r="DO408" s="79"/>
      <c r="DP408" s="79"/>
      <c r="DQ408" s="79"/>
      <c r="DR408" s="79"/>
      <c r="DS408" s="79"/>
      <c r="DT408" s="79"/>
      <c r="DU408" s="79"/>
      <c r="DV408" s="79"/>
      <c r="DW408" s="79"/>
      <c r="DX408" s="79"/>
      <c r="DY408" s="79"/>
      <c r="DZ408" s="79"/>
      <c r="EA408" s="79"/>
      <c r="EB408" s="79"/>
      <c r="EC408" s="79"/>
      <c r="ED408" s="79"/>
      <c r="EE408" s="79"/>
      <c r="EF408" s="79"/>
      <c r="EG408" s="79"/>
      <c r="EH408" s="79"/>
      <c r="EI408" s="79"/>
      <c r="EJ408" s="87"/>
      <c r="EK408" s="87"/>
      <c r="EL408" s="87"/>
      <c r="EM408" s="87"/>
      <c r="EN408" s="87"/>
      <c r="EO408" s="87"/>
      <c r="EP408" s="87"/>
      <c r="EQ408" s="87"/>
      <c r="ER408" s="87"/>
      <c r="ES408" s="87"/>
      <c r="ET408" s="87"/>
      <c r="EU408" s="87"/>
      <c r="EV408" s="87"/>
      <c r="EW408" s="87"/>
      <c r="EX408" s="87"/>
      <c r="EY408" s="87"/>
      <c r="EZ408" s="87"/>
      <c r="FA408" s="87"/>
      <c r="FB408" s="87"/>
      <c r="FC408" s="87"/>
      <c r="FD408" s="87"/>
      <c r="FE408" s="87"/>
      <c r="FF408" s="87"/>
      <c r="FG408" s="87"/>
      <c r="FH408" s="87"/>
      <c r="FI408" s="87"/>
      <c r="FJ408" s="87"/>
      <c r="FK408" s="87"/>
      <c r="FL408" s="87"/>
      <c r="FM408" s="87"/>
      <c r="FN408" s="87"/>
      <c r="FO408" s="87"/>
      <c r="FP408" s="87"/>
      <c r="FQ408" s="87"/>
      <c r="FR408" s="87"/>
      <c r="FS408" s="87"/>
      <c r="FT408" s="87"/>
      <c r="FU408" s="87"/>
      <c r="FV408" s="87"/>
      <c r="FW408" s="87"/>
      <c r="FX408" s="87"/>
      <c r="FY408" s="87"/>
      <c r="FZ408" s="87"/>
      <c r="GA408" s="87"/>
      <c r="GB408" s="87"/>
      <c r="GC408" s="87"/>
      <c r="GD408" s="87"/>
      <c r="GE408" s="87"/>
      <c r="GF408" s="79"/>
      <c r="GG408" s="79"/>
      <c r="GH408" s="79"/>
      <c r="GI408" s="79"/>
      <c r="GJ408" s="79"/>
      <c r="GK408" s="78"/>
      <c r="GL408" s="78"/>
      <c r="GM408" s="78"/>
      <c r="GN408" s="78"/>
      <c r="GO408" s="80"/>
      <c r="GP408" s="79"/>
      <c r="GQ408" s="79"/>
      <c r="GR408" s="79"/>
      <c r="GS408" s="79"/>
      <c r="GT408" s="79"/>
      <c r="GU408" s="79"/>
      <c r="GV408" s="79"/>
      <c r="GW408" s="79"/>
      <c r="GX408" s="79"/>
      <c r="GY408" s="79"/>
      <c r="GZ408" s="79"/>
      <c r="HA408" s="79"/>
      <c r="HB408" s="79"/>
      <c r="HC408" s="79"/>
      <c r="HD408" s="78"/>
      <c r="HE408" s="78"/>
      <c r="HF408" s="78"/>
      <c r="HG408" s="78"/>
      <c r="HH408" s="78"/>
      <c r="HI408" s="78"/>
      <c r="HJ408" s="78"/>
      <c r="HK408" s="78"/>
      <c r="HL408" s="78"/>
      <c r="HM408" s="78"/>
      <c r="HN408" s="78"/>
      <c r="HO408" s="78"/>
      <c r="HP408" s="78"/>
      <c r="HQ408" s="78"/>
      <c r="HR408" s="77"/>
      <c r="HS408" s="77"/>
      <c r="HT408" s="77"/>
      <c r="HU408" s="77"/>
      <c r="HV408" s="77"/>
      <c r="HW408" s="77"/>
      <c r="HX408" s="78"/>
      <c r="HY408" s="78"/>
      <c r="HZ408" s="78"/>
      <c r="IA408" s="78"/>
      <c r="IB408" s="78"/>
      <c r="IC408" s="78"/>
      <c r="ID408" s="77"/>
      <c r="IE408" s="77"/>
      <c r="IF408" s="77"/>
      <c r="IG408" s="77"/>
      <c r="IH408" s="77"/>
      <c r="II408" s="77"/>
    </row>
    <row r="410" spans="1:243" s="74" customFormat="1" ht="15" x14ac:dyDescent="0.25">
      <c r="A410" s="73"/>
    </row>
    <row r="411" spans="1:243" s="74" customFormat="1" ht="15" x14ac:dyDescent="0.25">
      <c r="A411" s="73"/>
    </row>
    <row r="412" spans="1:243" s="74" customFormat="1" ht="15" x14ac:dyDescent="0.25">
      <c r="A412" s="73"/>
    </row>
    <row r="413" spans="1:243" s="74" customFormat="1" ht="15" x14ac:dyDescent="0.25">
      <c r="A413" s="73"/>
    </row>
    <row r="414" spans="1:243" s="74" customFormat="1" ht="15" x14ac:dyDescent="0.25">
      <c r="A414" s="73"/>
    </row>
    <row r="415" spans="1:243" s="74" customFormat="1" ht="15" x14ac:dyDescent="0.25">
      <c r="A415" s="73"/>
    </row>
    <row r="416" spans="1:243" s="74" customFormat="1" ht="15" x14ac:dyDescent="0.25">
      <c r="A416" s="73"/>
    </row>
    <row r="417" spans="1:1" s="74" customFormat="1" ht="15" x14ac:dyDescent="0.25">
      <c r="A417" s="73"/>
    </row>
    <row r="418" spans="1:1" s="74" customFormat="1" ht="15" x14ac:dyDescent="0.25">
      <c r="A418" s="73"/>
    </row>
    <row r="419" spans="1:1" s="74" customFormat="1" ht="15" x14ac:dyDescent="0.25">
      <c r="A419" s="73"/>
    </row>
    <row r="420" spans="1:1" s="74" customFormat="1" ht="15" x14ac:dyDescent="0.25">
      <c r="A420" s="73"/>
    </row>
    <row r="421" spans="1:1" s="74" customFormat="1" ht="15" x14ac:dyDescent="0.25">
      <c r="A421" s="73"/>
    </row>
    <row r="422" spans="1:1" s="74" customFormat="1" ht="15" x14ac:dyDescent="0.25">
      <c r="A422" s="73"/>
    </row>
    <row r="423" spans="1:1" s="74" customFormat="1" ht="15" x14ac:dyDescent="0.25">
      <c r="A423" s="73"/>
    </row>
    <row r="424" spans="1:1" s="74" customFormat="1" ht="15" x14ac:dyDescent="0.25">
      <c r="A424" s="73"/>
    </row>
    <row r="425" spans="1:1" s="74" customFormat="1" ht="15" x14ac:dyDescent="0.25">
      <c r="A425" s="73"/>
    </row>
    <row r="426" spans="1:1" s="74" customFormat="1" ht="15" x14ac:dyDescent="0.25">
      <c r="A426" s="73"/>
    </row>
    <row r="427" spans="1:1" s="74" customFormat="1" ht="15" x14ac:dyDescent="0.25">
      <c r="A427" s="73"/>
    </row>
    <row r="428" spans="1:1" s="74" customFormat="1" ht="15" x14ac:dyDescent="0.25">
      <c r="A428" s="73"/>
    </row>
    <row r="429" spans="1:1" s="74" customFormat="1" ht="15" x14ac:dyDescent="0.25">
      <c r="A429" s="73"/>
    </row>
    <row r="430" spans="1:1" s="74" customFormat="1" ht="15" x14ac:dyDescent="0.25">
      <c r="A430" s="73"/>
    </row>
    <row r="431" spans="1:1" s="74" customFormat="1" ht="15" x14ac:dyDescent="0.25">
      <c r="A431" s="73"/>
    </row>
    <row r="432" spans="1:1" s="74" customFormat="1" ht="15" x14ac:dyDescent="0.25">
      <c r="A432" s="73"/>
    </row>
    <row r="433" spans="1:1" s="74" customFormat="1" ht="15" x14ac:dyDescent="0.25">
      <c r="A433" s="73"/>
    </row>
    <row r="434" spans="1:1" s="74" customFormat="1" ht="15" x14ac:dyDescent="0.25">
      <c r="A434" s="73"/>
    </row>
    <row r="435" spans="1:1" s="74" customFormat="1" ht="15" x14ac:dyDescent="0.25">
      <c r="A435" s="73"/>
    </row>
    <row r="436" spans="1:1" s="74" customFormat="1" ht="15" x14ac:dyDescent="0.25">
      <c r="A436" s="73"/>
    </row>
    <row r="437" spans="1:1" s="74" customFormat="1" ht="15" x14ac:dyDescent="0.25">
      <c r="A437" s="73"/>
    </row>
    <row r="438" spans="1:1" s="74" customFormat="1" ht="15" x14ac:dyDescent="0.25">
      <c r="A438" s="73"/>
    </row>
    <row r="439" spans="1:1" s="74" customFormat="1" ht="15" x14ac:dyDescent="0.25">
      <c r="A439" s="73"/>
    </row>
    <row r="440" spans="1:1" s="74" customFormat="1" ht="15" x14ac:dyDescent="0.25">
      <c r="A440" s="73"/>
    </row>
    <row r="441" spans="1:1" s="74" customFormat="1" ht="15" x14ac:dyDescent="0.25">
      <c r="A441" s="73"/>
    </row>
    <row r="442" spans="1:1" s="74" customFormat="1" ht="15" x14ac:dyDescent="0.25">
      <c r="A442" s="73"/>
    </row>
  </sheetData>
  <mergeCells count="39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P64"/>
    <mergeCell ref="C65:P65"/>
    <mergeCell ref="C66:P66"/>
    <mergeCell ref="C67:P67"/>
    <mergeCell ref="C58:G58"/>
    <mergeCell ref="C59:G59"/>
    <mergeCell ref="C60:G60"/>
    <mergeCell ref="C61:P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P83"/>
    <mergeCell ref="C84:G84"/>
    <mergeCell ref="C85:G85"/>
    <mergeCell ref="C86:P86"/>
    <mergeCell ref="C87:P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P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P108"/>
    <mergeCell ref="C109:P109"/>
    <mergeCell ref="C110:P110"/>
    <mergeCell ref="C111:P111"/>
    <mergeCell ref="C112:G112"/>
    <mergeCell ref="C123:G123"/>
    <mergeCell ref="C124:G124"/>
    <mergeCell ref="C125:G125"/>
    <mergeCell ref="C126:G126"/>
    <mergeCell ref="C127:P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P137"/>
    <mergeCell ref="C128:P128"/>
    <mergeCell ref="C129:G129"/>
    <mergeCell ref="C130:G130"/>
    <mergeCell ref="C131:G131"/>
    <mergeCell ref="C132:G132"/>
    <mergeCell ref="C143:G143"/>
    <mergeCell ref="C144:G144"/>
    <mergeCell ref="C145:G145"/>
    <mergeCell ref="C147:O147"/>
    <mergeCell ref="C148:O148"/>
    <mergeCell ref="C138:P138"/>
    <mergeCell ref="C139:G139"/>
    <mergeCell ref="C140:G140"/>
    <mergeCell ref="C141:G141"/>
    <mergeCell ref="C142:G142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74:O174"/>
    <mergeCell ref="C175:J175"/>
    <mergeCell ref="C176:J176"/>
    <mergeCell ref="A177:P177"/>
    <mergeCell ref="C178:G178"/>
    <mergeCell ref="C169:O169"/>
    <mergeCell ref="C170:O170"/>
    <mergeCell ref="C171:O171"/>
    <mergeCell ref="C172:O172"/>
    <mergeCell ref="C173:O173"/>
    <mergeCell ref="C184:G184"/>
    <mergeCell ref="C185:G185"/>
    <mergeCell ref="C186:G186"/>
    <mergeCell ref="C187:G187"/>
    <mergeCell ref="C188:G188"/>
    <mergeCell ref="C179:P179"/>
    <mergeCell ref="C180:P180"/>
    <mergeCell ref="C181:P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P204"/>
    <mergeCell ref="C205:P205"/>
    <mergeCell ref="C206:P206"/>
    <mergeCell ref="C207:G207"/>
    <mergeCell ref="C208:G208"/>
    <mergeCell ref="C199:G199"/>
    <mergeCell ref="C200:P200"/>
    <mergeCell ref="C201:G201"/>
    <mergeCell ref="C202:G202"/>
    <mergeCell ref="C203:P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P225"/>
    <mergeCell ref="C226:P226"/>
    <mergeCell ref="C227:P227"/>
    <mergeCell ref="C228:P228"/>
    <mergeCell ref="C219:G219"/>
    <mergeCell ref="C220:G220"/>
    <mergeCell ref="C221:G221"/>
    <mergeCell ref="C222:P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P247"/>
    <mergeCell ref="C248:P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P249"/>
    <mergeCell ref="C250:P250"/>
    <mergeCell ref="C251:P251"/>
    <mergeCell ref="C252:G252"/>
    <mergeCell ref="C253:G253"/>
    <mergeCell ref="C264:G264"/>
    <mergeCell ref="C265:G265"/>
    <mergeCell ref="C266:G266"/>
    <mergeCell ref="C267:P267"/>
    <mergeCell ref="C268:P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P277"/>
    <mergeCell ref="C278:P278"/>
    <mergeCell ref="C269:G269"/>
    <mergeCell ref="C270:G270"/>
    <mergeCell ref="C271:G271"/>
    <mergeCell ref="C272:G272"/>
    <mergeCell ref="C273:G273"/>
    <mergeCell ref="C284:G284"/>
    <mergeCell ref="C285:G285"/>
    <mergeCell ref="C287:O287"/>
    <mergeCell ref="C288:O288"/>
    <mergeCell ref="C289:O289"/>
    <mergeCell ref="C279:G279"/>
    <mergeCell ref="C280:G280"/>
    <mergeCell ref="C281:G281"/>
    <mergeCell ref="C282:G282"/>
    <mergeCell ref="C283:G283"/>
    <mergeCell ref="C295:O295"/>
    <mergeCell ref="C296:O296"/>
    <mergeCell ref="C297:O297"/>
    <mergeCell ref="C298:O298"/>
    <mergeCell ref="C299:O299"/>
    <mergeCell ref="C290:O290"/>
    <mergeCell ref="C291:O291"/>
    <mergeCell ref="C292:O292"/>
    <mergeCell ref="C293:O293"/>
    <mergeCell ref="C294:O29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315:J315"/>
    <mergeCell ref="C316:J316"/>
    <mergeCell ref="A317:P317"/>
    <mergeCell ref="C318:G318"/>
    <mergeCell ref="C319:P319"/>
    <mergeCell ref="C310:O310"/>
    <mergeCell ref="C311:O311"/>
    <mergeCell ref="C312:O312"/>
    <mergeCell ref="C313:O313"/>
    <mergeCell ref="C314:O314"/>
    <mergeCell ref="C325:G325"/>
    <mergeCell ref="C326:G326"/>
    <mergeCell ref="C327:G327"/>
    <mergeCell ref="C328:G328"/>
    <mergeCell ref="C329:G329"/>
    <mergeCell ref="C320:P320"/>
    <mergeCell ref="C321:G321"/>
    <mergeCell ref="C322:G322"/>
    <mergeCell ref="C323:G323"/>
    <mergeCell ref="C324:G324"/>
    <mergeCell ref="C335:G335"/>
    <mergeCell ref="C336:P336"/>
    <mergeCell ref="C337:P337"/>
    <mergeCell ref="C338:G338"/>
    <mergeCell ref="C339:G339"/>
    <mergeCell ref="C330:G330"/>
    <mergeCell ref="C331:G331"/>
    <mergeCell ref="C332:G332"/>
    <mergeCell ref="C333:P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6:O356"/>
    <mergeCell ref="C357:O357"/>
    <mergeCell ref="C358:O358"/>
    <mergeCell ref="C359:O359"/>
    <mergeCell ref="C360:O360"/>
    <mergeCell ref="C350:P350"/>
    <mergeCell ref="C351:G351"/>
    <mergeCell ref="C353:O353"/>
    <mergeCell ref="C354:O354"/>
    <mergeCell ref="C355:O355"/>
    <mergeCell ref="C366:O366"/>
    <mergeCell ref="C367:O367"/>
    <mergeCell ref="C368:O368"/>
    <mergeCell ref="C369:O369"/>
    <mergeCell ref="C370:O370"/>
    <mergeCell ref="C361:O361"/>
    <mergeCell ref="C362:O362"/>
    <mergeCell ref="C363:O363"/>
    <mergeCell ref="C364:O364"/>
    <mergeCell ref="C365:O365"/>
    <mergeCell ref="C377:O377"/>
    <mergeCell ref="C378:O378"/>
    <mergeCell ref="C379:O379"/>
    <mergeCell ref="C380:O380"/>
    <mergeCell ref="C381:O381"/>
    <mergeCell ref="C371:J371"/>
    <mergeCell ref="C373:O373"/>
    <mergeCell ref="C374:O374"/>
    <mergeCell ref="C375:O375"/>
    <mergeCell ref="C376:O37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97:O397"/>
    <mergeCell ref="C398:O398"/>
    <mergeCell ref="C399:O399"/>
    <mergeCell ref="C400:O400"/>
    <mergeCell ref="C401:J401"/>
    <mergeCell ref="C392:O392"/>
    <mergeCell ref="C393:O393"/>
    <mergeCell ref="C394:O394"/>
    <mergeCell ref="C395:O395"/>
    <mergeCell ref="C396:O396"/>
    <mergeCell ref="C408:N408"/>
    <mergeCell ref="C402:J402"/>
    <mergeCell ref="C405:H405"/>
    <mergeCell ref="I405:N405"/>
    <mergeCell ref="C406:N406"/>
    <mergeCell ref="C407:H407"/>
    <mergeCell ref="I407:N40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4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7A912-AA7B-422A-B5F9-E74516CBBD27}">
  <sheetPr>
    <pageSetUpPr fitToPage="1"/>
  </sheetPr>
  <dimension ref="A1:GF216"/>
  <sheetViews>
    <sheetView topLeftCell="A180" workbookViewId="0">
      <selection activeCell="I45" sqref="I45:I47"/>
    </sheetView>
  </sheetViews>
  <sheetFormatPr defaultColWidth="9.140625" defaultRowHeight="11.25" customHeight="1" x14ac:dyDescent="0.2"/>
  <cols>
    <col min="1" max="1" width="9.140625" style="73" customWidth="1"/>
    <col min="2" max="2" width="20.140625" style="65" customWidth="1"/>
    <col min="3" max="3" width="13.42578125" style="65" customWidth="1"/>
    <col min="4" max="4" width="12.85546875" style="65" customWidth="1"/>
    <col min="5" max="5" width="13.28515625" style="65" customWidth="1"/>
    <col min="6" max="6" width="8.5703125" style="65" customWidth="1"/>
    <col min="7" max="7" width="10.5703125" style="65" customWidth="1"/>
    <col min="8" max="8" width="8.42578125" style="65" customWidth="1"/>
    <col min="9" max="9" width="13" style="65" customWidth="1"/>
    <col min="10" max="10" width="12.42578125" style="65" customWidth="1"/>
    <col min="11" max="11" width="8.5703125" style="65" customWidth="1"/>
    <col min="12" max="12" width="12.85546875" style="65" customWidth="1"/>
    <col min="13" max="13" width="7.42578125" style="65" customWidth="1"/>
    <col min="14" max="14" width="13.42578125" style="65" customWidth="1"/>
    <col min="15" max="15" width="14.5703125" style="65" hidden="1" customWidth="1"/>
    <col min="16" max="16" width="78.28515625" style="65" hidden="1" customWidth="1"/>
    <col min="17" max="17" width="73.7109375" style="65" hidden="1" customWidth="1"/>
    <col min="18" max="21" width="9.140625" style="65"/>
    <col min="22" max="37" width="86.7109375" style="72" hidden="1" customWidth="1"/>
    <col min="38" max="43" width="77.42578125" style="68" hidden="1" customWidth="1"/>
    <col min="44" max="51" width="86.7109375" style="72" hidden="1" customWidth="1"/>
    <col min="52" max="57" width="77.42578125" style="68" hidden="1" customWidth="1"/>
    <col min="58" max="65" width="86.7109375" style="72" hidden="1" customWidth="1"/>
    <col min="66" max="71" width="77.42578125" style="68" hidden="1" customWidth="1"/>
    <col min="72" max="79" width="86.7109375" style="72" hidden="1" customWidth="1"/>
    <col min="80" max="85" width="77.42578125" style="68" hidden="1" customWidth="1"/>
    <col min="86" max="93" width="86.7109375" style="72" hidden="1" customWidth="1"/>
    <col min="94" max="99" width="77.42578125" style="68" hidden="1" customWidth="1"/>
    <col min="100" max="107" width="86.7109375" style="72" hidden="1" customWidth="1"/>
    <col min="108" max="149" width="164.140625" style="71" hidden="1" customWidth="1"/>
    <col min="150" max="152" width="34.7109375" style="70" hidden="1" customWidth="1"/>
    <col min="153" max="153" width="164.140625" style="69" hidden="1" customWidth="1"/>
    <col min="154" max="156" width="39.5703125" style="68" hidden="1" customWidth="1"/>
    <col min="157" max="157" width="134.85546875" style="68" hidden="1" customWidth="1"/>
    <col min="158" max="161" width="39.5703125" style="68" hidden="1" customWidth="1"/>
    <col min="162" max="162" width="101.140625" style="67" hidden="1" customWidth="1"/>
    <col min="163" max="163" width="164.140625" style="69" hidden="1" customWidth="1"/>
    <col min="164" max="164" width="134.85546875" style="68" hidden="1" customWidth="1"/>
    <col min="165" max="167" width="101.140625" style="67" hidden="1" customWidth="1"/>
    <col min="168" max="168" width="67.140625" style="67" hidden="1" customWidth="1"/>
    <col min="169" max="173" width="58.7109375" style="67" hidden="1" customWidth="1"/>
    <col min="174" max="178" width="55.28515625" style="66" hidden="1" customWidth="1"/>
    <col min="179" max="183" width="58.7109375" style="67" hidden="1" customWidth="1"/>
    <col min="184" max="188" width="55.28515625" style="66" hidden="1" customWidth="1"/>
    <col min="189" max="16384" width="9.140625" style="65"/>
  </cols>
  <sheetData>
    <row r="1" spans="1:135" s="74" customFormat="1" ht="15" x14ac:dyDescent="0.25">
      <c r="N1" s="225" t="s">
        <v>171</v>
      </c>
    </row>
    <row r="2" spans="1:135" s="74" customFormat="1" ht="11.2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226" t="s">
        <v>170</v>
      </c>
    </row>
    <row r="3" spans="1:135" s="74" customFormat="1" ht="6.75" customHeight="1" x14ac:dyDescent="0.25">
      <c r="A3" s="8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225"/>
    </row>
    <row r="4" spans="1:135" s="74" customFormat="1" ht="2.25" customHeight="1" x14ac:dyDescent="0.25">
      <c r="A4" s="224"/>
      <c r="B4" s="89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35" s="74" customFormat="1" ht="15" x14ac:dyDescent="0.25">
      <c r="A5" s="224" t="s">
        <v>169</v>
      </c>
      <c r="B5" s="89"/>
      <c r="C5" s="85"/>
      <c r="E5" s="85"/>
      <c r="F5" s="85"/>
      <c r="G5" s="209" t="s">
        <v>168</v>
      </c>
      <c r="H5" s="209"/>
      <c r="I5" s="209"/>
      <c r="J5" s="209"/>
      <c r="K5" s="209"/>
      <c r="L5" s="209"/>
      <c r="M5" s="209"/>
      <c r="N5" s="209"/>
      <c r="V5" s="83" t="s">
        <v>168</v>
      </c>
      <c r="W5" s="83" t="s">
        <v>51</v>
      </c>
      <c r="X5" s="83" t="s">
        <v>51</v>
      </c>
      <c r="Y5" s="83" t="s">
        <v>51</v>
      </c>
      <c r="Z5" s="83" t="s">
        <v>51</v>
      </c>
      <c r="AA5" s="83" t="s">
        <v>51</v>
      </c>
      <c r="AB5" s="83" t="s">
        <v>51</v>
      </c>
      <c r="AC5" s="83" t="s">
        <v>51</v>
      </c>
    </row>
    <row r="6" spans="1:135" s="74" customFormat="1" ht="15" x14ac:dyDescent="0.25">
      <c r="A6" s="224" t="s">
        <v>167</v>
      </c>
      <c r="B6" s="89"/>
      <c r="C6" s="85"/>
      <c r="E6" s="208"/>
      <c r="F6" s="208"/>
      <c r="G6" s="218"/>
      <c r="H6" s="218"/>
      <c r="I6" s="218"/>
      <c r="J6" s="218"/>
      <c r="K6" s="218"/>
      <c r="L6" s="218"/>
      <c r="M6" s="218"/>
      <c r="N6" s="218"/>
      <c r="AD6" s="83" t="s">
        <v>51</v>
      </c>
      <c r="AE6" s="83" t="s">
        <v>51</v>
      </c>
      <c r="AF6" s="83" t="s">
        <v>51</v>
      </c>
      <c r="AG6" s="83" t="s">
        <v>51</v>
      </c>
      <c r="AH6" s="83" t="s">
        <v>51</v>
      </c>
      <c r="AI6" s="83" t="s">
        <v>51</v>
      </c>
      <c r="AJ6" s="83" t="s">
        <v>51</v>
      </c>
      <c r="AK6" s="83" t="s">
        <v>51</v>
      </c>
    </row>
    <row r="7" spans="1:135" s="74" customFormat="1" ht="22.5" x14ac:dyDescent="0.25">
      <c r="A7" s="222" t="s">
        <v>166</v>
      </c>
      <c r="B7" s="222"/>
      <c r="C7" s="222"/>
      <c r="D7" s="222"/>
      <c r="E7" s="222"/>
      <c r="F7" s="222"/>
      <c r="G7" s="218"/>
      <c r="H7" s="218"/>
      <c r="I7" s="218"/>
      <c r="J7" s="218"/>
      <c r="K7" s="218"/>
      <c r="L7" s="218"/>
      <c r="M7" s="218"/>
      <c r="N7" s="218"/>
      <c r="P7" s="221" t="s">
        <v>166</v>
      </c>
      <c r="Q7" s="221"/>
      <c r="R7" s="220"/>
      <c r="S7" s="220"/>
      <c r="T7" s="220"/>
      <c r="U7" s="220"/>
      <c r="AL7" s="79" t="s">
        <v>166</v>
      </c>
      <c r="AM7" s="79" t="s">
        <v>51</v>
      </c>
      <c r="AN7" s="79" t="s">
        <v>51</v>
      </c>
      <c r="AO7" s="79" t="s">
        <v>51</v>
      </c>
      <c r="AP7" s="79" t="s">
        <v>51</v>
      </c>
      <c r="AQ7" s="79" t="s">
        <v>51</v>
      </c>
      <c r="AR7" s="83" t="s">
        <v>51</v>
      </c>
      <c r="AS7" s="83" t="s">
        <v>51</v>
      </c>
      <c r="AT7" s="83" t="s">
        <v>51</v>
      </c>
      <c r="AU7" s="83" t="s">
        <v>51</v>
      </c>
      <c r="AV7" s="83" t="s">
        <v>51</v>
      </c>
      <c r="AW7" s="83" t="s">
        <v>51</v>
      </c>
      <c r="AX7" s="83" t="s">
        <v>51</v>
      </c>
      <c r="AY7" s="83" t="s">
        <v>51</v>
      </c>
    </row>
    <row r="8" spans="1:135" s="74" customFormat="1" ht="67.5" x14ac:dyDescent="0.25">
      <c r="A8" s="223" t="s">
        <v>164</v>
      </c>
      <c r="B8" s="223"/>
      <c r="C8" s="223"/>
      <c r="D8" s="223"/>
      <c r="E8" s="223"/>
      <c r="F8" s="223"/>
      <c r="G8" s="218"/>
      <c r="H8" s="218"/>
      <c r="I8" s="218"/>
      <c r="J8" s="218"/>
      <c r="K8" s="218"/>
      <c r="L8" s="218"/>
      <c r="M8" s="218"/>
      <c r="N8" s="218"/>
      <c r="P8" s="221" t="s">
        <v>165</v>
      </c>
      <c r="Q8" s="221"/>
      <c r="R8" s="220"/>
      <c r="S8" s="220"/>
      <c r="T8" s="220"/>
      <c r="U8" s="220"/>
      <c r="AZ8" s="79" t="s">
        <v>164</v>
      </c>
      <c r="BA8" s="79" t="s">
        <v>51</v>
      </c>
      <c r="BB8" s="79" t="s">
        <v>51</v>
      </c>
      <c r="BC8" s="79" t="s">
        <v>51</v>
      </c>
      <c r="BD8" s="79" t="s">
        <v>51</v>
      </c>
      <c r="BE8" s="79" t="s">
        <v>51</v>
      </c>
      <c r="BF8" s="83" t="s">
        <v>51</v>
      </c>
      <c r="BG8" s="83" t="s">
        <v>51</v>
      </c>
      <c r="BH8" s="83" t="s">
        <v>51</v>
      </c>
      <c r="BI8" s="83" t="s">
        <v>51</v>
      </c>
      <c r="BJ8" s="83" t="s">
        <v>51</v>
      </c>
      <c r="BK8" s="83" t="s">
        <v>51</v>
      </c>
      <c r="BL8" s="83" t="s">
        <v>51</v>
      </c>
      <c r="BM8" s="83" t="s">
        <v>51</v>
      </c>
    </row>
    <row r="9" spans="1:135" s="74" customFormat="1" ht="33.75" x14ac:dyDescent="0.25">
      <c r="A9" s="222" t="s">
        <v>163</v>
      </c>
      <c r="B9" s="222"/>
      <c r="C9" s="222"/>
      <c r="D9" s="222"/>
      <c r="E9" s="222"/>
      <c r="F9" s="222"/>
      <c r="G9" s="218"/>
      <c r="H9" s="218"/>
      <c r="I9" s="218"/>
      <c r="J9" s="218"/>
      <c r="K9" s="218"/>
      <c r="L9" s="218"/>
      <c r="M9" s="218"/>
      <c r="N9" s="218"/>
      <c r="P9" s="221" t="s">
        <v>163</v>
      </c>
      <c r="Q9" s="221"/>
      <c r="R9" s="220"/>
      <c r="S9" s="220"/>
      <c r="T9" s="220"/>
      <c r="U9" s="220"/>
      <c r="BN9" s="79" t="s">
        <v>163</v>
      </c>
      <c r="BO9" s="79" t="s">
        <v>51</v>
      </c>
      <c r="BP9" s="79" t="s">
        <v>51</v>
      </c>
      <c r="BQ9" s="79" t="s">
        <v>51</v>
      </c>
      <c r="BR9" s="79" t="s">
        <v>51</v>
      </c>
      <c r="BS9" s="79" t="s">
        <v>51</v>
      </c>
      <c r="BT9" s="83" t="s">
        <v>51</v>
      </c>
      <c r="BU9" s="83" t="s">
        <v>51</v>
      </c>
      <c r="BV9" s="83" t="s">
        <v>51</v>
      </c>
      <c r="BW9" s="83" t="s">
        <v>51</v>
      </c>
      <c r="BX9" s="83" t="s">
        <v>51</v>
      </c>
      <c r="BY9" s="83" t="s">
        <v>51</v>
      </c>
      <c r="BZ9" s="83" t="s">
        <v>51</v>
      </c>
      <c r="CA9" s="83" t="s">
        <v>51</v>
      </c>
    </row>
    <row r="10" spans="1:135" s="74" customFormat="1" ht="15" x14ac:dyDescent="0.25">
      <c r="A10" s="219" t="s">
        <v>162</v>
      </c>
      <c r="B10" s="219"/>
      <c r="C10" s="219"/>
      <c r="D10" s="219"/>
      <c r="E10" s="219"/>
      <c r="F10" s="219"/>
      <c r="G10" s="218"/>
      <c r="H10" s="218"/>
      <c r="I10" s="218"/>
      <c r="J10" s="218"/>
      <c r="K10" s="218"/>
      <c r="L10" s="218"/>
      <c r="M10" s="218"/>
      <c r="N10" s="218"/>
      <c r="CB10" s="79" t="s">
        <v>162</v>
      </c>
      <c r="CC10" s="79" t="s">
        <v>51</v>
      </c>
      <c r="CD10" s="79" t="s">
        <v>51</v>
      </c>
      <c r="CE10" s="79" t="s">
        <v>51</v>
      </c>
      <c r="CF10" s="79" t="s">
        <v>51</v>
      </c>
      <c r="CG10" s="79" t="s">
        <v>51</v>
      </c>
      <c r="CH10" s="83" t="s">
        <v>51</v>
      </c>
      <c r="CI10" s="83" t="s">
        <v>51</v>
      </c>
      <c r="CJ10" s="83" t="s">
        <v>51</v>
      </c>
      <c r="CK10" s="83" t="s">
        <v>51</v>
      </c>
      <c r="CL10" s="83" t="s">
        <v>51</v>
      </c>
      <c r="CM10" s="83" t="s">
        <v>51</v>
      </c>
      <c r="CN10" s="83" t="s">
        <v>51</v>
      </c>
      <c r="CO10" s="83" t="s">
        <v>51</v>
      </c>
    </row>
    <row r="11" spans="1:135" s="74" customFormat="1" ht="15" x14ac:dyDescent="0.25">
      <c r="A11" s="219" t="s">
        <v>161</v>
      </c>
      <c r="B11" s="219"/>
      <c r="C11" s="219"/>
      <c r="D11" s="219"/>
      <c r="E11" s="219"/>
      <c r="F11" s="219"/>
      <c r="G11" s="218"/>
      <c r="H11" s="218"/>
      <c r="I11" s="218"/>
      <c r="J11" s="218"/>
      <c r="K11" s="218"/>
      <c r="L11" s="218"/>
      <c r="M11" s="218"/>
      <c r="N11" s="218"/>
      <c r="CP11" s="79" t="s">
        <v>161</v>
      </c>
      <c r="CQ11" s="79" t="s">
        <v>51</v>
      </c>
      <c r="CR11" s="79" t="s">
        <v>51</v>
      </c>
      <c r="CS11" s="79" t="s">
        <v>51</v>
      </c>
      <c r="CT11" s="79" t="s">
        <v>51</v>
      </c>
      <c r="CU11" s="79" t="s">
        <v>51</v>
      </c>
      <c r="CV11" s="83" t="s">
        <v>51</v>
      </c>
      <c r="CW11" s="83" t="s">
        <v>51</v>
      </c>
      <c r="CX11" s="83" t="s">
        <v>51</v>
      </c>
      <c r="CY11" s="83" t="s">
        <v>51</v>
      </c>
      <c r="CZ11" s="83" t="s">
        <v>51</v>
      </c>
      <c r="DA11" s="83" t="s">
        <v>51</v>
      </c>
      <c r="DB11" s="83" t="s">
        <v>51</v>
      </c>
      <c r="DC11" s="83" t="s">
        <v>51</v>
      </c>
    </row>
    <row r="12" spans="1:135" s="74" customFormat="1" ht="3.75" customHeight="1" x14ac:dyDescent="0.25">
      <c r="A12" s="217"/>
      <c r="B12" s="85"/>
      <c r="C12" s="85"/>
      <c r="D12" s="85"/>
      <c r="E12" s="85"/>
      <c r="F12" s="89"/>
      <c r="G12" s="89"/>
      <c r="H12" s="89"/>
      <c r="I12" s="89"/>
      <c r="J12" s="89"/>
      <c r="K12" s="89"/>
      <c r="L12" s="89"/>
      <c r="M12" s="89"/>
      <c r="N12" s="89"/>
    </row>
    <row r="13" spans="1:135" s="74" customFormat="1" ht="15" x14ac:dyDescent="0.25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DD13" s="82" t="s">
        <v>51</v>
      </c>
      <c r="DE13" s="82" t="s">
        <v>51</v>
      </c>
      <c r="DF13" s="82" t="s">
        <v>51</v>
      </c>
      <c r="DG13" s="82" t="s">
        <v>51</v>
      </c>
      <c r="DH13" s="82" t="s">
        <v>51</v>
      </c>
      <c r="DI13" s="82" t="s">
        <v>51</v>
      </c>
      <c r="DJ13" s="82" t="s">
        <v>51</v>
      </c>
      <c r="DK13" s="82" t="s">
        <v>51</v>
      </c>
      <c r="DL13" s="82" t="s">
        <v>51</v>
      </c>
      <c r="DM13" s="82" t="s">
        <v>51</v>
      </c>
      <c r="DN13" s="82" t="s">
        <v>51</v>
      </c>
      <c r="DO13" s="82" t="s">
        <v>51</v>
      </c>
      <c r="DP13" s="82" t="s">
        <v>51</v>
      </c>
      <c r="DQ13" s="82" t="s">
        <v>51</v>
      </c>
    </row>
    <row r="14" spans="1:135" s="74" customFormat="1" ht="15" x14ac:dyDescent="0.25">
      <c r="A14" s="211" t="s">
        <v>10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</row>
    <row r="15" spans="1:135" s="74" customFormat="1" ht="5.25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</row>
    <row r="16" spans="1:135" s="74" customFormat="1" ht="15" x14ac:dyDescent="0.25">
      <c r="A16" s="215"/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DR16" s="82" t="s">
        <v>51</v>
      </c>
      <c r="DS16" s="82" t="s">
        <v>51</v>
      </c>
      <c r="DT16" s="82" t="s">
        <v>51</v>
      </c>
      <c r="DU16" s="82" t="s">
        <v>51</v>
      </c>
      <c r="DV16" s="82" t="s">
        <v>51</v>
      </c>
      <c r="DW16" s="82" t="s">
        <v>51</v>
      </c>
      <c r="DX16" s="82" t="s">
        <v>51</v>
      </c>
      <c r="DY16" s="82" t="s">
        <v>51</v>
      </c>
      <c r="DZ16" s="82" t="s">
        <v>51</v>
      </c>
      <c r="EA16" s="82" t="s">
        <v>51</v>
      </c>
      <c r="EB16" s="82" t="s">
        <v>51</v>
      </c>
      <c r="EC16" s="82" t="s">
        <v>51</v>
      </c>
      <c r="ED16" s="82" t="s">
        <v>51</v>
      </c>
      <c r="EE16" s="82" t="s">
        <v>51</v>
      </c>
    </row>
    <row r="17" spans="1:152" s="74" customFormat="1" ht="15" x14ac:dyDescent="0.25">
      <c r="A17" s="211" t="s">
        <v>160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</row>
    <row r="18" spans="1:152" s="74" customFormat="1" ht="21" customHeight="1" x14ac:dyDescent="0.25">
      <c r="A18" s="214" t="s">
        <v>159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pans="1:152" s="74" customFormat="1" ht="3.75" customHeight="1" x14ac:dyDescent="0.25">
      <c r="A19" s="213"/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</row>
    <row r="20" spans="1:152" s="74" customFormat="1" ht="15" x14ac:dyDescent="0.25">
      <c r="A20" s="212" t="s">
        <v>48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EF20" s="82" t="s">
        <v>48</v>
      </c>
      <c r="EG20" s="82" t="s">
        <v>51</v>
      </c>
      <c r="EH20" s="82" t="s">
        <v>51</v>
      </c>
      <c r="EI20" s="82" t="s">
        <v>51</v>
      </c>
      <c r="EJ20" s="82" t="s">
        <v>51</v>
      </c>
      <c r="EK20" s="82" t="s">
        <v>51</v>
      </c>
      <c r="EL20" s="82" t="s">
        <v>51</v>
      </c>
      <c r="EM20" s="82" t="s">
        <v>51</v>
      </c>
      <c r="EN20" s="82" t="s">
        <v>51</v>
      </c>
      <c r="EO20" s="82" t="s">
        <v>51</v>
      </c>
      <c r="EP20" s="82" t="s">
        <v>51</v>
      </c>
      <c r="EQ20" s="82" t="s">
        <v>51</v>
      </c>
      <c r="ER20" s="82" t="s">
        <v>51</v>
      </c>
      <c r="ES20" s="82" t="s">
        <v>51</v>
      </c>
    </row>
    <row r="21" spans="1:152" s="74" customFormat="1" ht="12" customHeight="1" x14ac:dyDescent="0.25">
      <c r="A21" s="211" t="s">
        <v>158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</row>
    <row r="22" spans="1:152" s="74" customFormat="1" ht="12" customHeight="1" x14ac:dyDescent="0.25">
      <c r="A22" s="85" t="s">
        <v>157</v>
      </c>
      <c r="B22" s="210" t="s">
        <v>156</v>
      </c>
      <c r="C22" s="73" t="s">
        <v>155</v>
      </c>
      <c r="D22" s="73"/>
      <c r="E22" s="73"/>
      <c r="F22" s="208"/>
      <c r="G22" s="208"/>
      <c r="H22" s="208"/>
      <c r="I22" s="208"/>
      <c r="J22" s="208"/>
      <c r="K22" s="208"/>
      <c r="L22" s="208"/>
      <c r="M22" s="208"/>
      <c r="N22" s="208"/>
    </row>
    <row r="23" spans="1:152" s="74" customFormat="1" ht="12" customHeight="1" x14ac:dyDescent="0.25">
      <c r="A23" s="85" t="s">
        <v>154</v>
      </c>
      <c r="B23" s="209"/>
      <c r="C23" s="209"/>
      <c r="D23" s="209"/>
      <c r="E23" s="209"/>
      <c r="F23" s="209"/>
      <c r="G23" s="208"/>
      <c r="H23" s="208"/>
      <c r="I23" s="208"/>
      <c r="J23" s="208"/>
      <c r="K23" s="208"/>
      <c r="L23" s="208"/>
      <c r="M23" s="208"/>
      <c r="N23" s="208"/>
    </row>
    <row r="24" spans="1:152" s="74" customFormat="1" ht="15" x14ac:dyDescent="0.25">
      <c r="A24" s="85"/>
      <c r="B24" s="207" t="s">
        <v>153</v>
      </c>
      <c r="C24" s="207"/>
      <c r="D24" s="207"/>
      <c r="E24" s="207"/>
      <c r="F24" s="207"/>
      <c r="G24" s="204"/>
      <c r="H24" s="204"/>
      <c r="I24" s="204"/>
      <c r="J24" s="204"/>
      <c r="K24" s="204"/>
      <c r="L24" s="204"/>
      <c r="M24" s="206"/>
      <c r="N24" s="204"/>
    </row>
    <row r="25" spans="1:152" s="74" customFormat="1" ht="5.25" customHeight="1" x14ac:dyDescent="0.25">
      <c r="A25" s="85"/>
      <c r="B25" s="85"/>
      <c r="C25" s="85"/>
      <c r="D25" s="205"/>
      <c r="E25" s="205"/>
      <c r="F25" s="205"/>
      <c r="G25" s="205"/>
      <c r="H25" s="205"/>
      <c r="I25" s="205"/>
      <c r="J25" s="205"/>
      <c r="K25" s="205"/>
      <c r="L25" s="205"/>
      <c r="M25" s="204"/>
      <c r="N25" s="204"/>
    </row>
    <row r="26" spans="1:152" s="74" customFormat="1" ht="15" x14ac:dyDescent="0.25">
      <c r="A26" s="200" t="s">
        <v>152</v>
      </c>
      <c r="B26" s="85"/>
      <c r="C26" s="85"/>
      <c r="D26" s="203" t="s">
        <v>151</v>
      </c>
      <c r="E26" s="203"/>
      <c r="F26" s="203"/>
      <c r="G26" s="202"/>
      <c r="H26" s="202"/>
      <c r="I26" s="202"/>
      <c r="J26" s="202"/>
      <c r="K26" s="202"/>
      <c r="L26" s="202"/>
      <c r="M26" s="202"/>
      <c r="N26" s="202"/>
      <c r="ET26" s="81" t="s">
        <v>151</v>
      </c>
      <c r="EU26" s="81" t="s">
        <v>51</v>
      </c>
      <c r="EV26" s="81" t="s">
        <v>51</v>
      </c>
    </row>
    <row r="27" spans="1:152" s="74" customFormat="1" ht="7.5" customHeight="1" x14ac:dyDescent="0.25">
      <c r="A27" s="85"/>
      <c r="B27" s="76"/>
      <c r="C27" s="76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</row>
    <row r="28" spans="1:152" s="74" customFormat="1" ht="12" customHeight="1" x14ac:dyDescent="0.25">
      <c r="A28" s="200" t="s">
        <v>150</v>
      </c>
      <c r="B28" s="76"/>
      <c r="C28" s="191">
        <v>6104.47</v>
      </c>
      <c r="D28" s="190" t="s">
        <v>145</v>
      </c>
      <c r="E28" s="189" t="s">
        <v>140</v>
      </c>
      <c r="G28" s="76"/>
      <c r="H28" s="76"/>
      <c r="I28" s="76"/>
      <c r="J28" s="76"/>
      <c r="K28" s="76"/>
      <c r="L28" s="199"/>
      <c r="M28" s="199"/>
      <c r="N28" s="76"/>
    </row>
    <row r="29" spans="1:152" s="74" customFormat="1" ht="11.25" customHeight="1" x14ac:dyDescent="0.25">
      <c r="A29" s="85"/>
      <c r="B29" s="198" t="s">
        <v>149</v>
      </c>
      <c r="C29" s="197"/>
      <c r="D29" s="196"/>
      <c r="E29" s="189"/>
      <c r="G29" s="76"/>
    </row>
    <row r="30" spans="1:152" s="74" customFormat="1" ht="12" customHeight="1" x14ac:dyDescent="0.25">
      <c r="A30" s="85"/>
      <c r="B30" s="192" t="s">
        <v>148</v>
      </c>
      <c r="C30" s="191">
        <v>0</v>
      </c>
      <c r="D30" s="190" t="s">
        <v>141</v>
      </c>
      <c r="E30" s="189" t="s">
        <v>140</v>
      </c>
      <c r="G30" s="76" t="s">
        <v>147</v>
      </c>
      <c r="I30" s="76"/>
      <c r="J30" s="76"/>
      <c r="K30" s="76"/>
      <c r="L30" s="191">
        <v>5992.57</v>
      </c>
      <c r="M30" s="195" t="s">
        <v>146</v>
      </c>
      <c r="N30" s="189" t="s">
        <v>140</v>
      </c>
    </row>
    <row r="31" spans="1:152" s="74" customFormat="1" ht="12" customHeight="1" x14ac:dyDescent="0.25">
      <c r="A31" s="85"/>
      <c r="B31" s="192" t="s">
        <v>18</v>
      </c>
      <c r="C31" s="191">
        <v>6104.47</v>
      </c>
      <c r="D31" s="194" t="s">
        <v>145</v>
      </c>
      <c r="E31" s="189" t="s">
        <v>140</v>
      </c>
      <c r="G31" s="76" t="s">
        <v>144</v>
      </c>
      <c r="I31" s="76"/>
      <c r="J31" s="76"/>
      <c r="K31" s="76"/>
      <c r="L31" s="193">
        <v>2829.45</v>
      </c>
      <c r="M31" s="193"/>
      <c r="N31" s="189" t="s">
        <v>142</v>
      </c>
    </row>
    <row r="32" spans="1:152" s="74" customFormat="1" ht="12" customHeight="1" x14ac:dyDescent="0.25">
      <c r="A32" s="85"/>
      <c r="B32" s="192" t="s">
        <v>19</v>
      </c>
      <c r="C32" s="191">
        <v>0</v>
      </c>
      <c r="D32" s="194" t="s">
        <v>141</v>
      </c>
      <c r="E32" s="189" t="s">
        <v>140</v>
      </c>
      <c r="G32" s="76" t="s">
        <v>143</v>
      </c>
      <c r="I32" s="76"/>
      <c r="J32" s="76"/>
      <c r="K32" s="76"/>
      <c r="L32" s="193"/>
      <c r="M32" s="193"/>
      <c r="N32" s="189" t="s">
        <v>142</v>
      </c>
    </row>
    <row r="33" spans="1:160" s="74" customFormat="1" ht="12" customHeight="1" x14ac:dyDescent="0.25">
      <c r="A33" s="85"/>
      <c r="B33" s="192" t="s">
        <v>20</v>
      </c>
      <c r="C33" s="191">
        <v>0</v>
      </c>
      <c r="D33" s="190" t="s">
        <v>141</v>
      </c>
      <c r="E33" s="189" t="s">
        <v>140</v>
      </c>
      <c r="G33" s="76"/>
      <c r="H33" s="76"/>
      <c r="I33" s="76"/>
      <c r="J33" s="76"/>
      <c r="K33" s="76"/>
      <c r="L33" s="188" t="s">
        <v>139</v>
      </c>
      <c r="M33" s="188"/>
      <c r="N33" s="76"/>
    </row>
    <row r="34" spans="1:160" s="74" customFormat="1" ht="7.5" customHeight="1" x14ac:dyDescent="0.25">
      <c r="A34" s="187"/>
    </row>
    <row r="35" spans="1:160" s="74" customFormat="1" ht="23.25" customHeight="1" x14ac:dyDescent="0.25">
      <c r="A35" s="186" t="s">
        <v>12</v>
      </c>
      <c r="B35" s="184" t="s">
        <v>138</v>
      </c>
      <c r="C35" s="184" t="s">
        <v>137</v>
      </c>
      <c r="D35" s="184"/>
      <c r="E35" s="184"/>
      <c r="F35" s="184" t="s">
        <v>136</v>
      </c>
      <c r="G35" s="184" t="s">
        <v>135</v>
      </c>
      <c r="H35" s="184"/>
      <c r="I35" s="184"/>
      <c r="J35" s="184" t="s">
        <v>134</v>
      </c>
      <c r="K35" s="184"/>
      <c r="L35" s="184"/>
      <c r="M35" s="184" t="s">
        <v>133</v>
      </c>
      <c r="N35" s="184" t="s">
        <v>132</v>
      </c>
    </row>
    <row r="36" spans="1:160" s="74" customFormat="1" ht="28.5" customHeight="1" x14ac:dyDescent="0.25">
      <c r="A36" s="186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</row>
    <row r="37" spans="1:160" s="74" customFormat="1" ht="22.5" x14ac:dyDescent="0.25">
      <c r="A37" s="186"/>
      <c r="B37" s="184"/>
      <c r="C37" s="184"/>
      <c r="D37" s="184"/>
      <c r="E37" s="184"/>
      <c r="F37" s="184"/>
      <c r="G37" s="185" t="s">
        <v>130</v>
      </c>
      <c r="H37" s="185" t="s">
        <v>129</v>
      </c>
      <c r="I37" s="185" t="s">
        <v>131</v>
      </c>
      <c r="J37" s="185" t="s">
        <v>130</v>
      </c>
      <c r="K37" s="185" t="s">
        <v>129</v>
      </c>
      <c r="L37" s="185" t="s">
        <v>128</v>
      </c>
      <c r="M37" s="184"/>
      <c r="N37" s="184"/>
    </row>
    <row r="38" spans="1:160" s="74" customFormat="1" ht="15" x14ac:dyDescent="0.25">
      <c r="A38" s="183">
        <v>1</v>
      </c>
      <c r="B38" s="181">
        <v>2</v>
      </c>
      <c r="C38" s="182">
        <v>3</v>
      </c>
      <c r="D38" s="182"/>
      <c r="E38" s="182"/>
      <c r="F38" s="181">
        <v>4</v>
      </c>
      <c r="G38" s="181">
        <v>5</v>
      </c>
      <c r="H38" s="181">
        <v>6</v>
      </c>
      <c r="I38" s="181">
        <v>7</v>
      </c>
      <c r="J38" s="181">
        <v>8</v>
      </c>
      <c r="K38" s="181">
        <v>9</v>
      </c>
      <c r="L38" s="181">
        <v>10</v>
      </c>
      <c r="M38" s="181">
        <v>11</v>
      </c>
      <c r="N38" s="181">
        <v>12</v>
      </c>
    </row>
    <row r="39" spans="1:160" s="74" customFormat="1" ht="15" x14ac:dyDescent="0.25">
      <c r="A39" s="147" t="s">
        <v>188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5"/>
      <c r="EW39" s="121" t="s">
        <v>188</v>
      </c>
    </row>
    <row r="40" spans="1:160" s="74" customFormat="1" ht="56.25" x14ac:dyDescent="0.25">
      <c r="A40" s="143" t="s">
        <v>22</v>
      </c>
      <c r="B40" s="142" t="s">
        <v>127</v>
      </c>
      <c r="C40" s="133" t="s">
        <v>125</v>
      </c>
      <c r="D40" s="133"/>
      <c r="E40" s="133"/>
      <c r="F40" s="132" t="s">
        <v>126</v>
      </c>
      <c r="G40" s="130">
        <v>31.62</v>
      </c>
      <c r="H40" s="138">
        <v>1</v>
      </c>
      <c r="I40" s="180">
        <v>31.62</v>
      </c>
      <c r="J40" s="131"/>
      <c r="K40" s="130"/>
      <c r="L40" s="131"/>
      <c r="M40" s="130"/>
      <c r="N40" s="165"/>
      <c r="EW40" s="121"/>
      <c r="EX40" s="120" t="s">
        <v>125</v>
      </c>
      <c r="EY40" s="120" t="s">
        <v>51</v>
      </c>
      <c r="EZ40" s="120" t="s">
        <v>51</v>
      </c>
    </row>
    <row r="41" spans="1:160" s="74" customFormat="1" ht="15" x14ac:dyDescent="0.25">
      <c r="A41" s="137"/>
      <c r="B41" s="104"/>
      <c r="C41" s="136" t="s">
        <v>97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5"/>
      <c r="EW41" s="121"/>
      <c r="EX41" s="120"/>
      <c r="EY41" s="120"/>
      <c r="EZ41" s="120"/>
      <c r="FA41" s="68" t="s">
        <v>97</v>
      </c>
    </row>
    <row r="42" spans="1:160" s="74" customFormat="1" ht="15" x14ac:dyDescent="0.25">
      <c r="A42" s="137"/>
      <c r="B42" s="104"/>
      <c r="C42" s="136" t="s">
        <v>96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5"/>
      <c r="EW42" s="121"/>
      <c r="EX42" s="120"/>
      <c r="EY42" s="120"/>
      <c r="EZ42" s="120"/>
      <c r="FA42" s="68" t="s">
        <v>96</v>
      </c>
    </row>
    <row r="43" spans="1:160" s="74" customFormat="1" ht="15" x14ac:dyDescent="0.25">
      <c r="A43" s="137"/>
      <c r="B43" s="104"/>
      <c r="C43" s="136" t="s">
        <v>74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5"/>
      <c r="EW43" s="121"/>
      <c r="EX43" s="120"/>
      <c r="EY43" s="120"/>
      <c r="EZ43" s="120"/>
      <c r="FA43" s="68" t="s">
        <v>74</v>
      </c>
    </row>
    <row r="44" spans="1:160" s="74" customFormat="1" ht="15" x14ac:dyDescent="0.25">
      <c r="A44" s="159"/>
      <c r="B44" s="104" t="s">
        <v>22</v>
      </c>
      <c r="C44" s="151" t="s">
        <v>95</v>
      </c>
      <c r="D44" s="151"/>
      <c r="E44" s="151"/>
      <c r="F44" s="102"/>
      <c r="G44" s="149"/>
      <c r="H44" s="149"/>
      <c r="I44" s="149"/>
      <c r="J44" s="154">
        <v>7680</v>
      </c>
      <c r="K44" s="164">
        <v>1.69472</v>
      </c>
      <c r="L44" s="154">
        <v>411548.52</v>
      </c>
      <c r="M44" s="163">
        <v>6.32</v>
      </c>
      <c r="N44" s="153">
        <v>2600986.65</v>
      </c>
      <c r="EW44" s="121"/>
      <c r="EX44" s="120"/>
      <c r="EY44" s="120"/>
      <c r="EZ44" s="120"/>
      <c r="FB44" s="68" t="s">
        <v>95</v>
      </c>
    </row>
    <row r="45" spans="1:160" s="74" customFormat="1" ht="15" x14ac:dyDescent="0.25">
      <c r="A45" s="152"/>
      <c r="B45" s="104"/>
      <c r="C45" s="151" t="s">
        <v>93</v>
      </c>
      <c r="D45" s="151"/>
      <c r="E45" s="151"/>
      <c r="F45" s="102" t="s">
        <v>94</v>
      </c>
      <c r="G45" s="150">
        <v>32</v>
      </c>
      <c r="H45" s="161">
        <v>1.0591999999999999</v>
      </c>
      <c r="I45" s="160">
        <v>1071.7409279999999</v>
      </c>
      <c r="J45" s="66"/>
      <c r="K45" s="149"/>
      <c r="L45" s="66"/>
      <c r="M45" s="149"/>
      <c r="N45" s="148"/>
      <c r="EW45" s="121"/>
      <c r="EX45" s="120"/>
      <c r="EY45" s="120"/>
      <c r="EZ45" s="120"/>
      <c r="FC45" s="68" t="s">
        <v>93</v>
      </c>
    </row>
    <row r="46" spans="1:160" s="74" customFormat="1" ht="15" x14ac:dyDescent="0.25">
      <c r="A46" s="159"/>
      <c r="B46" s="104"/>
      <c r="C46" s="158" t="s">
        <v>92</v>
      </c>
      <c r="D46" s="158"/>
      <c r="E46" s="158"/>
      <c r="F46" s="157"/>
      <c r="G46" s="128"/>
      <c r="H46" s="128"/>
      <c r="I46" s="128"/>
      <c r="J46" s="156">
        <v>7680</v>
      </c>
      <c r="K46" s="128"/>
      <c r="L46" s="156">
        <v>411548.52</v>
      </c>
      <c r="M46" s="128"/>
      <c r="N46" s="155">
        <v>2600986.65</v>
      </c>
      <c r="EW46" s="121"/>
      <c r="EX46" s="120"/>
      <c r="EY46" s="120"/>
      <c r="EZ46" s="120"/>
      <c r="FD46" s="68" t="s">
        <v>92</v>
      </c>
    </row>
    <row r="47" spans="1:160" s="74" customFormat="1" ht="15" x14ac:dyDescent="0.25">
      <c r="A47" s="152"/>
      <c r="B47" s="104"/>
      <c r="C47" s="151" t="s">
        <v>91</v>
      </c>
      <c r="D47" s="151"/>
      <c r="E47" s="151"/>
      <c r="F47" s="102"/>
      <c r="G47" s="149"/>
      <c r="H47" s="149"/>
      <c r="I47" s="149"/>
      <c r="J47" s="66"/>
      <c r="K47" s="149"/>
      <c r="L47" s="154">
        <v>411548.52</v>
      </c>
      <c r="M47" s="149"/>
      <c r="N47" s="153">
        <v>2600986.65</v>
      </c>
      <c r="EW47" s="121"/>
      <c r="EX47" s="120"/>
      <c r="EY47" s="120"/>
      <c r="EZ47" s="120"/>
      <c r="FC47" s="68" t="s">
        <v>91</v>
      </c>
    </row>
    <row r="48" spans="1:160" s="74" customFormat="1" ht="15" x14ac:dyDescent="0.25">
      <c r="A48" s="152"/>
      <c r="B48" s="104"/>
      <c r="C48" s="151" t="s">
        <v>90</v>
      </c>
      <c r="D48" s="151"/>
      <c r="E48" s="151"/>
      <c r="F48" s="102" t="s">
        <v>89</v>
      </c>
      <c r="G48" s="150">
        <v>0</v>
      </c>
      <c r="H48" s="149"/>
      <c r="I48" s="150">
        <v>0</v>
      </c>
      <c r="J48" s="66"/>
      <c r="K48" s="149"/>
      <c r="L48" s="66"/>
      <c r="M48" s="149"/>
      <c r="N48" s="148"/>
      <c r="EW48" s="121"/>
      <c r="EX48" s="120"/>
      <c r="EY48" s="120"/>
      <c r="EZ48" s="120"/>
      <c r="FC48" s="68" t="s">
        <v>90</v>
      </c>
    </row>
    <row r="49" spans="1:162" s="74" customFormat="1" ht="15" x14ac:dyDescent="0.25">
      <c r="A49" s="152"/>
      <c r="B49" s="104"/>
      <c r="C49" s="151" t="s">
        <v>88</v>
      </c>
      <c r="D49" s="151"/>
      <c r="E49" s="151"/>
      <c r="F49" s="102" t="s">
        <v>89</v>
      </c>
      <c r="G49" s="150">
        <v>0</v>
      </c>
      <c r="H49" s="149"/>
      <c r="I49" s="150">
        <v>0</v>
      </c>
      <c r="J49" s="66"/>
      <c r="K49" s="149"/>
      <c r="L49" s="66"/>
      <c r="M49" s="149"/>
      <c r="N49" s="148"/>
      <c r="EW49" s="121"/>
      <c r="EX49" s="120"/>
      <c r="EY49" s="120"/>
      <c r="EZ49" s="120"/>
      <c r="FC49" s="68" t="s">
        <v>88</v>
      </c>
    </row>
    <row r="50" spans="1:162" s="74" customFormat="1" ht="15" x14ac:dyDescent="0.25">
      <c r="A50" s="122"/>
      <c r="B50" s="134"/>
      <c r="C50" s="133" t="s">
        <v>73</v>
      </c>
      <c r="D50" s="133"/>
      <c r="E50" s="133"/>
      <c r="F50" s="132"/>
      <c r="G50" s="130"/>
      <c r="H50" s="130"/>
      <c r="I50" s="130"/>
      <c r="J50" s="131"/>
      <c r="K50" s="130"/>
      <c r="L50" s="129">
        <v>411548.52</v>
      </c>
      <c r="M50" s="128"/>
      <c r="N50" s="127">
        <v>2600986.65</v>
      </c>
      <c r="EW50" s="121"/>
      <c r="EX50" s="120"/>
      <c r="EY50" s="120"/>
      <c r="EZ50" s="120"/>
      <c r="FE50" s="120" t="s">
        <v>73</v>
      </c>
    </row>
    <row r="51" spans="1:162" s="74" customFormat="1" ht="67.5" x14ac:dyDescent="0.25">
      <c r="A51" s="143" t="s">
        <v>23</v>
      </c>
      <c r="B51" s="142" t="s">
        <v>124</v>
      </c>
      <c r="C51" s="133" t="s">
        <v>122</v>
      </c>
      <c r="D51" s="133"/>
      <c r="E51" s="133"/>
      <c r="F51" s="132" t="s">
        <v>123</v>
      </c>
      <c r="G51" s="130">
        <v>61.63</v>
      </c>
      <c r="H51" s="138">
        <v>1</v>
      </c>
      <c r="I51" s="180">
        <v>61.63</v>
      </c>
      <c r="J51" s="131"/>
      <c r="K51" s="130"/>
      <c r="L51" s="131"/>
      <c r="M51" s="130"/>
      <c r="N51" s="165"/>
      <c r="EW51" s="121"/>
      <c r="EX51" s="120" t="s">
        <v>122</v>
      </c>
      <c r="EY51" s="120" t="s">
        <v>51</v>
      </c>
      <c r="EZ51" s="120" t="s">
        <v>51</v>
      </c>
      <c r="FE51" s="120"/>
    </row>
    <row r="52" spans="1:162" s="74" customFormat="1" ht="15" x14ac:dyDescent="0.25">
      <c r="A52" s="137"/>
      <c r="B52" s="104"/>
      <c r="C52" s="136" t="s">
        <v>97</v>
      </c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5"/>
      <c r="EW52" s="121"/>
      <c r="EX52" s="120"/>
      <c r="EY52" s="120"/>
      <c r="EZ52" s="120"/>
      <c r="FA52" s="68" t="s">
        <v>97</v>
      </c>
      <c r="FE52" s="120"/>
    </row>
    <row r="53" spans="1:162" s="74" customFormat="1" ht="15" x14ac:dyDescent="0.25">
      <c r="A53" s="137"/>
      <c r="B53" s="104"/>
      <c r="C53" s="136" t="s">
        <v>96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5"/>
      <c r="EW53" s="121"/>
      <c r="EX53" s="120"/>
      <c r="EY53" s="120"/>
      <c r="EZ53" s="120"/>
      <c r="FA53" s="68" t="s">
        <v>96</v>
      </c>
      <c r="FE53" s="120"/>
    </row>
    <row r="54" spans="1:162" s="74" customFormat="1" ht="15" x14ac:dyDescent="0.25">
      <c r="A54" s="137"/>
      <c r="B54" s="104"/>
      <c r="C54" s="136" t="s">
        <v>74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5"/>
      <c r="EW54" s="121"/>
      <c r="EX54" s="120"/>
      <c r="EY54" s="120"/>
      <c r="EZ54" s="120"/>
      <c r="FA54" s="68" t="s">
        <v>74</v>
      </c>
      <c r="FE54" s="120"/>
    </row>
    <row r="55" spans="1:162" s="74" customFormat="1" ht="15" x14ac:dyDescent="0.25">
      <c r="A55" s="159"/>
      <c r="B55" s="104" t="s">
        <v>22</v>
      </c>
      <c r="C55" s="151" t="s">
        <v>95</v>
      </c>
      <c r="D55" s="151"/>
      <c r="E55" s="151"/>
      <c r="F55" s="102"/>
      <c r="G55" s="149"/>
      <c r="H55" s="149"/>
      <c r="I55" s="149"/>
      <c r="J55" s="154">
        <v>3716</v>
      </c>
      <c r="K55" s="164">
        <v>1.69472</v>
      </c>
      <c r="L55" s="154">
        <v>388119.83</v>
      </c>
      <c r="M55" s="163">
        <v>6.32</v>
      </c>
      <c r="N55" s="153">
        <v>2452917.33</v>
      </c>
      <c r="EW55" s="121"/>
      <c r="EX55" s="120"/>
      <c r="EY55" s="120"/>
      <c r="EZ55" s="120"/>
      <c r="FB55" s="68" t="s">
        <v>95</v>
      </c>
      <c r="FE55" s="120"/>
    </row>
    <row r="56" spans="1:162" s="74" customFormat="1" ht="15" x14ac:dyDescent="0.25">
      <c r="A56" s="152"/>
      <c r="B56" s="104"/>
      <c r="C56" s="151" t="s">
        <v>93</v>
      </c>
      <c r="D56" s="151"/>
      <c r="E56" s="151"/>
      <c r="F56" s="102" t="s">
        <v>94</v>
      </c>
      <c r="G56" s="150">
        <v>20</v>
      </c>
      <c r="H56" s="161">
        <v>1.0591999999999999</v>
      </c>
      <c r="I56" s="164">
        <v>1305.5699199999999</v>
      </c>
      <c r="J56" s="66"/>
      <c r="K56" s="149"/>
      <c r="L56" s="66"/>
      <c r="M56" s="149"/>
      <c r="N56" s="148"/>
      <c r="EW56" s="121"/>
      <c r="EX56" s="120"/>
      <c r="EY56" s="120"/>
      <c r="EZ56" s="120"/>
      <c r="FC56" s="68" t="s">
        <v>93</v>
      </c>
      <c r="FE56" s="120"/>
    </row>
    <row r="57" spans="1:162" s="74" customFormat="1" ht="15" x14ac:dyDescent="0.25">
      <c r="A57" s="159"/>
      <c r="B57" s="104"/>
      <c r="C57" s="158" t="s">
        <v>92</v>
      </c>
      <c r="D57" s="158"/>
      <c r="E57" s="158"/>
      <c r="F57" s="157"/>
      <c r="G57" s="128"/>
      <c r="H57" s="128"/>
      <c r="I57" s="128"/>
      <c r="J57" s="156">
        <v>3716</v>
      </c>
      <c r="K57" s="128"/>
      <c r="L57" s="156">
        <v>388119.83</v>
      </c>
      <c r="M57" s="128"/>
      <c r="N57" s="155">
        <v>2452917.33</v>
      </c>
      <c r="EW57" s="121"/>
      <c r="EX57" s="120"/>
      <c r="EY57" s="120"/>
      <c r="EZ57" s="120"/>
      <c r="FD57" s="68" t="s">
        <v>92</v>
      </c>
      <c r="FE57" s="120"/>
    </row>
    <row r="58" spans="1:162" s="74" customFormat="1" ht="15" x14ac:dyDescent="0.25">
      <c r="A58" s="152"/>
      <c r="B58" s="104"/>
      <c r="C58" s="151" t="s">
        <v>91</v>
      </c>
      <c r="D58" s="151"/>
      <c r="E58" s="151"/>
      <c r="F58" s="102"/>
      <c r="G58" s="149"/>
      <c r="H58" s="149"/>
      <c r="I58" s="149"/>
      <c r="J58" s="66"/>
      <c r="K58" s="149"/>
      <c r="L58" s="154">
        <v>388119.83</v>
      </c>
      <c r="M58" s="149"/>
      <c r="N58" s="153">
        <v>2452917.33</v>
      </c>
      <c r="EW58" s="121"/>
      <c r="EX58" s="120"/>
      <c r="EY58" s="120"/>
      <c r="EZ58" s="120"/>
      <c r="FC58" s="68" t="s">
        <v>91</v>
      </c>
      <c r="FE58" s="120"/>
    </row>
    <row r="59" spans="1:162" s="74" customFormat="1" ht="15" x14ac:dyDescent="0.25">
      <c r="A59" s="152"/>
      <c r="B59" s="104"/>
      <c r="C59" s="151" t="s">
        <v>90</v>
      </c>
      <c r="D59" s="151"/>
      <c r="E59" s="151"/>
      <c r="F59" s="102" t="s">
        <v>89</v>
      </c>
      <c r="G59" s="150">
        <v>0</v>
      </c>
      <c r="H59" s="149"/>
      <c r="I59" s="150">
        <v>0</v>
      </c>
      <c r="J59" s="66"/>
      <c r="K59" s="149"/>
      <c r="L59" s="66"/>
      <c r="M59" s="149"/>
      <c r="N59" s="148"/>
      <c r="EW59" s="121"/>
      <c r="EX59" s="120"/>
      <c r="EY59" s="120"/>
      <c r="EZ59" s="120"/>
      <c r="FC59" s="68" t="s">
        <v>90</v>
      </c>
      <c r="FE59" s="120"/>
    </row>
    <row r="60" spans="1:162" s="74" customFormat="1" ht="15" x14ac:dyDescent="0.25">
      <c r="A60" s="152"/>
      <c r="B60" s="104"/>
      <c r="C60" s="151" t="s">
        <v>88</v>
      </c>
      <c r="D60" s="151"/>
      <c r="E60" s="151"/>
      <c r="F60" s="102" t="s">
        <v>89</v>
      </c>
      <c r="G60" s="150">
        <v>0</v>
      </c>
      <c r="H60" s="149"/>
      <c r="I60" s="150">
        <v>0</v>
      </c>
      <c r="J60" s="66"/>
      <c r="K60" s="149"/>
      <c r="L60" s="66"/>
      <c r="M60" s="149"/>
      <c r="N60" s="148"/>
      <c r="EW60" s="121"/>
      <c r="EX60" s="120"/>
      <c r="EY60" s="120"/>
      <c r="EZ60" s="120"/>
      <c r="FC60" s="68" t="s">
        <v>88</v>
      </c>
      <c r="FE60" s="120"/>
    </row>
    <row r="61" spans="1:162" s="74" customFormat="1" ht="15" x14ac:dyDescent="0.25">
      <c r="A61" s="122"/>
      <c r="B61" s="134"/>
      <c r="C61" s="133" t="s">
        <v>73</v>
      </c>
      <c r="D61" s="133"/>
      <c r="E61" s="133"/>
      <c r="F61" s="132"/>
      <c r="G61" s="130"/>
      <c r="H61" s="130"/>
      <c r="I61" s="130"/>
      <c r="J61" s="131"/>
      <c r="K61" s="130"/>
      <c r="L61" s="129">
        <v>388119.83</v>
      </c>
      <c r="M61" s="128"/>
      <c r="N61" s="127">
        <v>2452917.33</v>
      </c>
      <c r="EW61" s="121"/>
      <c r="EX61" s="120"/>
      <c r="EY61" s="120"/>
      <c r="EZ61" s="120"/>
      <c r="FE61" s="120" t="s">
        <v>73</v>
      </c>
    </row>
    <row r="62" spans="1:162" s="74" customFormat="1" ht="1.5" customHeight="1" x14ac:dyDescent="0.25">
      <c r="A62" s="126"/>
      <c r="B62" s="125"/>
      <c r="C62" s="96"/>
      <c r="D62" s="96"/>
      <c r="E62" s="96"/>
      <c r="F62" s="96"/>
      <c r="G62" s="124"/>
      <c r="H62" s="124"/>
      <c r="I62" s="124"/>
      <c r="J62" s="124"/>
      <c r="K62" s="97"/>
      <c r="L62" s="124"/>
      <c r="M62" s="97"/>
      <c r="N62" s="123"/>
      <c r="EW62" s="121"/>
      <c r="EX62" s="120"/>
      <c r="EY62" s="120"/>
      <c r="EZ62" s="120"/>
      <c r="FE62" s="120"/>
    </row>
    <row r="63" spans="1:162" s="74" customFormat="1" ht="15" x14ac:dyDescent="0.25">
      <c r="A63" s="122"/>
      <c r="B63" s="112"/>
      <c r="C63" s="111" t="s">
        <v>187</v>
      </c>
      <c r="D63" s="111"/>
      <c r="E63" s="111"/>
      <c r="F63" s="111"/>
      <c r="G63" s="111"/>
      <c r="H63" s="111"/>
      <c r="I63" s="111"/>
      <c r="J63" s="111"/>
      <c r="K63" s="111"/>
      <c r="L63" s="110">
        <v>799668.35</v>
      </c>
      <c r="M63" s="109"/>
      <c r="N63" s="113"/>
      <c r="EW63" s="121"/>
      <c r="EX63" s="120"/>
      <c r="EY63" s="120"/>
      <c r="EZ63" s="120"/>
      <c r="FE63" s="120"/>
      <c r="FF63" s="75" t="s">
        <v>187</v>
      </c>
    </row>
    <row r="64" spans="1:162" s="74" customFormat="1" ht="15" x14ac:dyDescent="0.25">
      <c r="A64" s="147" t="s">
        <v>186</v>
      </c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5"/>
      <c r="EW64" s="121" t="s">
        <v>186</v>
      </c>
      <c r="EX64" s="120"/>
      <c r="EY64" s="120"/>
      <c r="EZ64" s="120"/>
      <c r="FE64" s="120"/>
      <c r="FF64" s="75"/>
    </row>
    <row r="65" spans="1:164" s="74" customFormat="1" ht="15" x14ac:dyDescent="0.25">
      <c r="A65" s="170" t="s">
        <v>121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8"/>
      <c r="EW65" s="121"/>
      <c r="EX65" s="120"/>
      <c r="EY65" s="120"/>
      <c r="EZ65" s="120"/>
      <c r="FE65" s="120"/>
      <c r="FF65" s="75"/>
      <c r="FG65" s="119" t="s">
        <v>121</v>
      </c>
    </row>
    <row r="66" spans="1:164" s="74" customFormat="1" ht="22.5" x14ac:dyDescent="0.25">
      <c r="A66" s="143" t="s">
        <v>120</v>
      </c>
      <c r="B66" s="142" t="s">
        <v>113</v>
      </c>
      <c r="C66" s="133" t="s">
        <v>112</v>
      </c>
      <c r="D66" s="133"/>
      <c r="E66" s="133"/>
      <c r="F66" s="132" t="s">
        <v>109</v>
      </c>
      <c r="G66" s="130">
        <v>0.81699999999999995</v>
      </c>
      <c r="H66" s="138">
        <v>1</v>
      </c>
      <c r="I66" s="141">
        <v>0.81699999999999995</v>
      </c>
      <c r="J66" s="131"/>
      <c r="K66" s="130"/>
      <c r="L66" s="131"/>
      <c r="M66" s="130"/>
      <c r="N66" s="165"/>
      <c r="EW66" s="121"/>
      <c r="EX66" s="120" t="s">
        <v>112</v>
      </c>
      <c r="EY66" s="120" t="s">
        <v>51</v>
      </c>
      <c r="EZ66" s="120" t="s">
        <v>51</v>
      </c>
      <c r="FE66" s="120"/>
      <c r="FF66" s="75"/>
      <c r="FG66" s="119"/>
    </row>
    <row r="67" spans="1:164" s="74" customFormat="1" ht="15" x14ac:dyDescent="0.25">
      <c r="A67" s="179"/>
      <c r="B67" s="178"/>
      <c r="C67" s="151" t="s">
        <v>116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77"/>
      <c r="EW67" s="121"/>
      <c r="EX67" s="120"/>
      <c r="EY67" s="120"/>
      <c r="EZ67" s="120"/>
      <c r="FE67" s="120"/>
      <c r="FF67" s="75"/>
      <c r="FG67" s="119"/>
      <c r="FH67" s="68" t="s">
        <v>116</v>
      </c>
    </row>
    <row r="68" spans="1:164" s="74" customFormat="1" ht="15" x14ac:dyDescent="0.25">
      <c r="A68" s="137"/>
      <c r="B68" s="104"/>
      <c r="C68" s="136" t="s">
        <v>106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5"/>
      <c r="EW68" s="121"/>
      <c r="EX68" s="120"/>
      <c r="EY68" s="120"/>
      <c r="EZ68" s="120"/>
      <c r="FA68" s="68" t="s">
        <v>106</v>
      </c>
      <c r="FE68" s="120"/>
      <c r="FF68" s="75"/>
      <c r="FG68" s="119"/>
    </row>
    <row r="69" spans="1:164" s="74" customFormat="1" ht="15" x14ac:dyDescent="0.25">
      <c r="A69" s="137"/>
      <c r="B69" s="104"/>
      <c r="C69" s="136" t="s">
        <v>115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5"/>
      <c r="EW69" s="121"/>
      <c r="EX69" s="120"/>
      <c r="EY69" s="120"/>
      <c r="EZ69" s="120"/>
      <c r="FA69" s="68" t="s">
        <v>115</v>
      </c>
      <c r="FE69" s="120"/>
      <c r="FF69" s="75"/>
      <c r="FG69" s="119"/>
    </row>
    <row r="70" spans="1:164" s="74" customFormat="1" ht="15" x14ac:dyDescent="0.25">
      <c r="A70" s="137"/>
      <c r="B70" s="104"/>
      <c r="C70" s="136" t="s">
        <v>97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5"/>
      <c r="EW70" s="121"/>
      <c r="EX70" s="120"/>
      <c r="EY70" s="120"/>
      <c r="EZ70" s="120"/>
      <c r="FA70" s="68" t="s">
        <v>97</v>
      </c>
      <c r="FE70" s="120"/>
      <c r="FF70" s="75"/>
      <c r="FG70" s="119"/>
    </row>
    <row r="71" spans="1:164" s="74" customFormat="1" ht="15" x14ac:dyDescent="0.25">
      <c r="A71" s="137"/>
      <c r="B71" s="104"/>
      <c r="C71" s="136" t="s">
        <v>96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5"/>
      <c r="EW71" s="121"/>
      <c r="EX71" s="120"/>
      <c r="EY71" s="120"/>
      <c r="EZ71" s="120"/>
      <c r="FA71" s="68" t="s">
        <v>96</v>
      </c>
      <c r="FE71" s="120"/>
      <c r="FF71" s="75"/>
      <c r="FG71" s="119"/>
    </row>
    <row r="72" spans="1:164" s="74" customFormat="1" ht="15" x14ac:dyDescent="0.25">
      <c r="A72" s="137"/>
      <c r="B72" s="104"/>
      <c r="C72" s="136" t="s">
        <v>74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5"/>
      <c r="EW72" s="121"/>
      <c r="EX72" s="120"/>
      <c r="EY72" s="120"/>
      <c r="EZ72" s="120"/>
      <c r="FA72" s="68" t="s">
        <v>74</v>
      </c>
      <c r="FE72" s="120"/>
      <c r="FF72" s="75"/>
      <c r="FG72" s="119"/>
    </row>
    <row r="73" spans="1:164" s="74" customFormat="1" ht="15" x14ac:dyDescent="0.25">
      <c r="A73" s="159"/>
      <c r="B73" s="104" t="s">
        <v>22</v>
      </c>
      <c r="C73" s="151" t="s">
        <v>95</v>
      </c>
      <c r="D73" s="151"/>
      <c r="E73" s="151"/>
      <c r="F73" s="102"/>
      <c r="G73" s="149"/>
      <c r="H73" s="149"/>
      <c r="I73" s="149"/>
      <c r="J73" s="154">
        <v>1711</v>
      </c>
      <c r="K73" s="176">
        <v>2.9827072000000001</v>
      </c>
      <c r="L73" s="154">
        <v>4169.49</v>
      </c>
      <c r="M73" s="163">
        <v>8.44</v>
      </c>
      <c r="N73" s="153">
        <v>35190.5</v>
      </c>
      <c r="EW73" s="121"/>
      <c r="EX73" s="120"/>
      <c r="EY73" s="120"/>
      <c r="EZ73" s="120"/>
      <c r="FB73" s="68" t="s">
        <v>95</v>
      </c>
      <c r="FE73" s="120"/>
      <c r="FF73" s="75"/>
      <c r="FG73" s="119"/>
    </row>
    <row r="74" spans="1:164" s="74" customFormat="1" ht="15" x14ac:dyDescent="0.25">
      <c r="A74" s="152"/>
      <c r="B74" s="104"/>
      <c r="C74" s="151" t="s">
        <v>93</v>
      </c>
      <c r="D74" s="151"/>
      <c r="E74" s="151"/>
      <c r="F74" s="102" t="s">
        <v>94</v>
      </c>
      <c r="G74" s="162">
        <v>11.6</v>
      </c>
      <c r="H74" s="160">
        <v>1.8641920000000001</v>
      </c>
      <c r="I74" s="176">
        <v>17.667320400000001</v>
      </c>
      <c r="J74" s="66"/>
      <c r="K74" s="149"/>
      <c r="L74" s="66"/>
      <c r="M74" s="149"/>
      <c r="N74" s="148"/>
      <c r="EW74" s="121"/>
      <c r="EX74" s="120"/>
      <c r="EY74" s="120"/>
      <c r="EZ74" s="120"/>
      <c r="FC74" s="68" t="s">
        <v>93</v>
      </c>
      <c r="FE74" s="120"/>
      <c r="FF74" s="75"/>
      <c r="FG74" s="119"/>
    </row>
    <row r="75" spans="1:164" s="74" customFormat="1" ht="15" x14ac:dyDescent="0.25">
      <c r="A75" s="159"/>
      <c r="B75" s="104"/>
      <c r="C75" s="158" t="s">
        <v>92</v>
      </c>
      <c r="D75" s="158"/>
      <c r="E75" s="158"/>
      <c r="F75" s="157"/>
      <c r="G75" s="128"/>
      <c r="H75" s="128"/>
      <c r="I75" s="128"/>
      <c r="J75" s="156">
        <v>1711</v>
      </c>
      <c r="K75" s="128"/>
      <c r="L75" s="156">
        <v>4169.49</v>
      </c>
      <c r="M75" s="128"/>
      <c r="N75" s="155">
        <v>35190.5</v>
      </c>
      <c r="EW75" s="121"/>
      <c r="EX75" s="120"/>
      <c r="EY75" s="120"/>
      <c r="EZ75" s="120"/>
      <c r="FD75" s="68" t="s">
        <v>92</v>
      </c>
      <c r="FE75" s="120"/>
      <c r="FF75" s="75"/>
      <c r="FG75" s="119"/>
    </row>
    <row r="76" spans="1:164" s="74" customFormat="1" ht="15" x14ac:dyDescent="0.25">
      <c r="A76" s="152"/>
      <c r="B76" s="104"/>
      <c r="C76" s="151" t="s">
        <v>91</v>
      </c>
      <c r="D76" s="151"/>
      <c r="E76" s="151"/>
      <c r="F76" s="102"/>
      <c r="G76" s="149"/>
      <c r="H76" s="149"/>
      <c r="I76" s="149"/>
      <c r="J76" s="66"/>
      <c r="K76" s="149"/>
      <c r="L76" s="154">
        <v>4169.49</v>
      </c>
      <c r="M76" s="149"/>
      <c r="N76" s="153">
        <v>35190.5</v>
      </c>
      <c r="EW76" s="121"/>
      <c r="EX76" s="120"/>
      <c r="EY76" s="120"/>
      <c r="EZ76" s="120"/>
      <c r="FC76" s="68" t="s">
        <v>91</v>
      </c>
      <c r="FE76" s="120"/>
      <c r="FF76" s="75"/>
      <c r="FG76" s="119"/>
    </row>
    <row r="77" spans="1:164" s="74" customFormat="1" ht="15" x14ac:dyDescent="0.25">
      <c r="A77" s="152"/>
      <c r="B77" s="104"/>
      <c r="C77" s="151" t="s">
        <v>90</v>
      </c>
      <c r="D77" s="151"/>
      <c r="E77" s="151"/>
      <c r="F77" s="102" t="s">
        <v>89</v>
      </c>
      <c r="G77" s="150">
        <v>0</v>
      </c>
      <c r="H77" s="149"/>
      <c r="I77" s="150">
        <v>0</v>
      </c>
      <c r="J77" s="66"/>
      <c r="K77" s="149"/>
      <c r="L77" s="66"/>
      <c r="M77" s="149"/>
      <c r="N77" s="148"/>
      <c r="EW77" s="121"/>
      <c r="EX77" s="120"/>
      <c r="EY77" s="120"/>
      <c r="EZ77" s="120"/>
      <c r="FC77" s="68" t="s">
        <v>90</v>
      </c>
      <c r="FE77" s="120"/>
      <c r="FF77" s="75"/>
      <c r="FG77" s="119"/>
    </row>
    <row r="78" spans="1:164" s="74" customFormat="1" ht="15" x14ac:dyDescent="0.25">
      <c r="A78" s="152"/>
      <c r="B78" s="104"/>
      <c r="C78" s="151" t="s">
        <v>88</v>
      </c>
      <c r="D78" s="151"/>
      <c r="E78" s="151"/>
      <c r="F78" s="102" t="s">
        <v>89</v>
      </c>
      <c r="G78" s="150">
        <v>0</v>
      </c>
      <c r="H78" s="149"/>
      <c r="I78" s="150">
        <v>0</v>
      </c>
      <c r="J78" s="66"/>
      <c r="K78" s="149"/>
      <c r="L78" s="66"/>
      <c r="M78" s="149"/>
      <c r="N78" s="148"/>
      <c r="EW78" s="121"/>
      <c r="EX78" s="120"/>
      <c r="EY78" s="120"/>
      <c r="EZ78" s="120"/>
      <c r="FC78" s="68" t="s">
        <v>88</v>
      </c>
      <c r="FE78" s="120"/>
      <c r="FF78" s="75"/>
      <c r="FG78" s="119"/>
    </row>
    <row r="79" spans="1:164" s="74" customFormat="1" ht="15" x14ac:dyDescent="0.25">
      <c r="A79" s="122"/>
      <c r="B79" s="134"/>
      <c r="C79" s="133" t="s">
        <v>73</v>
      </c>
      <c r="D79" s="133"/>
      <c r="E79" s="133"/>
      <c r="F79" s="132"/>
      <c r="G79" s="130"/>
      <c r="H79" s="130"/>
      <c r="I79" s="130"/>
      <c r="J79" s="131"/>
      <c r="K79" s="130"/>
      <c r="L79" s="129">
        <v>4169.49</v>
      </c>
      <c r="M79" s="128"/>
      <c r="N79" s="127">
        <v>35190.5</v>
      </c>
      <c r="EW79" s="121"/>
      <c r="EX79" s="120"/>
      <c r="EY79" s="120"/>
      <c r="EZ79" s="120"/>
      <c r="FE79" s="120" t="s">
        <v>73</v>
      </c>
      <c r="FF79" s="75"/>
      <c r="FG79" s="119"/>
    </row>
    <row r="80" spans="1:164" s="74" customFormat="1" ht="22.5" x14ac:dyDescent="0.25">
      <c r="A80" s="143" t="s">
        <v>119</v>
      </c>
      <c r="B80" s="142" t="s">
        <v>110</v>
      </c>
      <c r="C80" s="133" t="s">
        <v>118</v>
      </c>
      <c r="D80" s="133"/>
      <c r="E80" s="133"/>
      <c r="F80" s="132" t="s">
        <v>109</v>
      </c>
      <c r="G80" s="130">
        <v>0.81699999999999995</v>
      </c>
      <c r="H80" s="138">
        <v>1</v>
      </c>
      <c r="I80" s="141">
        <v>0.81699999999999995</v>
      </c>
      <c r="J80" s="131"/>
      <c r="K80" s="130"/>
      <c r="L80" s="131"/>
      <c r="M80" s="130"/>
      <c r="N80" s="165"/>
      <c r="EW80" s="121"/>
      <c r="EX80" s="120" t="s">
        <v>118</v>
      </c>
      <c r="EY80" s="120" t="s">
        <v>51</v>
      </c>
      <c r="EZ80" s="120" t="s">
        <v>51</v>
      </c>
      <c r="FE80" s="120"/>
      <c r="FF80" s="75"/>
      <c r="FG80" s="119"/>
    </row>
    <row r="81" spans="1:164" s="74" customFormat="1" ht="15" x14ac:dyDescent="0.25">
      <c r="A81" s="179"/>
      <c r="B81" s="178"/>
      <c r="C81" s="151" t="s">
        <v>116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77"/>
      <c r="EW81" s="121"/>
      <c r="EX81" s="120"/>
      <c r="EY81" s="120"/>
      <c r="EZ81" s="120"/>
      <c r="FE81" s="120"/>
      <c r="FF81" s="75"/>
      <c r="FG81" s="119"/>
      <c r="FH81" s="68" t="s">
        <v>116</v>
      </c>
    </row>
    <row r="82" spans="1:164" s="74" customFormat="1" ht="15" x14ac:dyDescent="0.25">
      <c r="A82" s="137"/>
      <c r="B82" s="104"/>
      <c r="C82" s="136" t="s">
        <v>106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5"/>
      <c r="EW82" s="121"/>
      <c r="EX82" s="120"/>
      <c r="EY82" s="120"/>
      <c r="EZ82" s="120"/>
      <c r="FA82" s="68" t="s">
        <v>106</v>
      </c>
      <c r="FE82" s="120"/>
      <c r="FF82" s="75"/>
      <c r="FG82" s="119"/>
    </row>
    <row r="83" spans="1:164" s="74" customFormat="1" ht="15" x14ac:dyDescent="0.25">
      <c r="A83" s="137"/>
      <c r="B83" s="104"/>
      <c r="C83" s="136" t="s">
        <v>115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5"/>
      <c r="EW83" s="121"/>
      <c r="EX83" s="120"/>
      <c r="EY83" s="120"/>
      <c r="EZ83" s="120"/>
      <c r="FA83" s="68" t="s">
        <v>115</v>
      </c>
      <c r="FE83" s="120"/>
      <c r="FF83" s="75"/>
      <c r="FG83" s="119"/>
    </row>
    <row r="84" spans="1:164" s="74" customFormat="1" ht="15" x14ac:dyDescent="0.25">
      <c r="A84" s="137"/>
      <c r="B84" s="104"/>
      <c r="C84" s="136" t="s">
        <v>97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5"/>
      <c r="EW84" s="121"/>
      <c r="EX84" s="120"/>
      <c r="EY84" s="120"/>
      <c r="EZ84" s="120"/>
      <c r="FA84" s="68" t="s">
        <v>97</v>
      </c>
      <c r="FE84" s="120"/>
      <c r="FF84" s="75"/>
      <c r="FG84" s="119"/>
    </row>
    <row r="85" spans="1:164" s="74" customFormat="1" ht="15" x14ac:dyDescent="0.25">
      <c r="A85" s="137"/>
      <c r="B85" s="104"/>
      <c r="C85" s="136" t="s">
        <v>96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5"/>
      <c r="EW85" s="121"/>
      <c r="EX85" s="120"/>
      <c r="EY85" s="120"/>
      <c r="EZ85" s="120"/>
      <c r="FA85" s="68" t="s">
        <v>96</v>
      </c>
      <c r="FE85" s="120"/>
      <c r="FF85" s="75"/>
      <c r="FG85" s="119"/>
    </row>
    <row r="86" spans="1:164" s="74" customFormat="1" ht="15" x14ac:dyDescent="0.25">
      <c r="A86" s="137"/>
      <c r="B86" s="104"/>
      <c r="C86" s="136" t="s">
        <v>74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5"/>
      <c r="EW86" s="121"/>
      <c r="EX86" s="120"/>
      <c r="EY86" s="120"/>
      <c r="EZ86" s="120"/>
      <c r="FA86" s="68" t="s">
        <v>74</v>
      </c>
      <c r="FE86" s="120"/>
      <c r="FF86" s="75"/>
      <c r="FG86" s="119"/>
    </row>
    <row r="87" spans="1:164" s="74" customFormat="1" ht="15" x14ac:dyDescent="0.25">
      <c r="A87" s="159"/>
      <c r="B87" s="104" t="s">
        <v>22</v>
      </c>
      <c r="C87" s="151" t="s">
        <v>95</v>
      </c>
      <c r="D87" s="151"/>
      <c r="E87" s="151"/>
      <c r="F87" s="102"/>
      <c r="G87" s="149"/>
      <c r="H87" s="149"/>
      <c r="I87" s="149"/>
      <c r="J87" s="173">
        <v>48</v>
      </c>
      <c r="K87" s="176">
        <v>2.9827072000000001</v>
      </c>
      <c r="L87" s="173">
        <v>116.97</v>
      </c>
      <c r="M87" s="163">
        <v>8.44</v>
      </c>
      <c r="N87" s="172">
        <v>987.23</v>
      </c>
      <c r="EW87" s="121"/>
      <c r="EX87" s="120"/>
      <c r="EY87" s="120"/>
      <c r="EZ87" s="120"/>
      <c r="FB87" s="68" t="s">
        <v>95</v>
      </c>
      <c r="FE87" s="120"/>
      <c r="FF87" s="75"/>
      <c r="FG87" s="119"/>
    </row>
    <row r="88" spans="1:164" s="74" customFormat="1" ht="15" x14ac:dyDescent="0.25">
      <c r="A88" s="152"/>
      <c r="B88" s="104"/>
      <c r="C88" s="151" t="s">
        <v>93</v>
      </c>
      <c r="D88" s="151"/>
      <c r="E88" s="151"/>
      <c r="F88" s="102" t="s">
        <v>94</v>
      </c>
      <c r="G88" s="163">
        <v>0.32</v>
      </c>
      <c r="H88" s="160">
        <v>1.8641920000000001</v>
      </c>
      <c r="I88" s="176">
        <v>0.48737439999999999</v>
      </c>
      <c r="J88" s="66"/>
      <c r="K88" s="149"/>
      <c r="L88" s="66"/>
      <c r="M88" s="149"/>
      <c r="N88" s="148"/>
      <c r="EW88" s="121"/>
      <c r="EX88" s="120"/>
      <c r="EY88" s="120"/>
      <c r="EZ88" s="120"/>
      <c r="FC88" s="68" t="s">
        <v>93</v>
      </c>
      <c r="FE88" s="120"/>
      <c r="FF88" s="75"/>
      <c r="FG88" s="119"/>
    </row>
    <row r="89" spans="1:164" s="74" customFormat="1" ht="15" x14ac:dyDescent="0.25">
      <c r="A89" s="159"/>
      <c r="B89" s="104"/>
      <c r="C89" s="158" t="s">
        <v>92</v>
      </c>
      <c r="D89" s="158"/>
      <c r="E89" s="158"/>
      <c r="F89" s="157"/>
      <c r="G89" s="128"/>
      <c r="H89" s="128"/>
      <c r="I89" s="128"/>
      <c r="J89" s="175">
        <v>48</v>
      </c>
      <c r="K89" s="128"/>
      <c r="L89" s="175">
        <v>116.97</v>
      </c>
      <c r="M89" s="128"/>
      <c r="N89" s="174">
        <v>987.23</v>
      </c>
      <c r="EW89" s="121"/>
      <c r="EX89" s="120"/>
      <c r="EY89" s="120"/>
      <c r="EZ89" s="120"/>
      <c r="FD89" s="68" t="s">
        <v>92</v>
      </c>
      <c r="FE89" s="120"/>
      <c r="FF89" s="75"/>
      <c r="FG89" s="119"/>
    </row>
    <row r="90" spans="1:164" s="74" customFormat="1" ht="15" x14ac:dyDescent="0.25">
      <c r="A90" s="152"/>
      <c r="B90" s="104"/>
      <c r="C90" s="151" t="s">
        <v>91</v>
      </c>
      <c r="D90" s="151"/>
      <c r="E90" s="151"/>
      <c r="F90" s="102"/>
      <c r="G90" s="149"/>
      <c r="H90" s="149"/>
      <c r="I90" s="149"/>
      <c r="J90" s="66"/>
      <c r="K90" s="149"/>
      <c r="L90" s="173">
        <v>116.97</v>
      </c>
      <c r="M90" s="149"/>
      <c r="N90" s="172">
        <v>987.23</v>
      </c>
      <c r="EW90" s="121"/>
      <c r="EX90" s="120"/>
      <c r="EY90" s="120"/>
      <c r="EZ90" s="120"/>
      <c r="FC90" s="68" t="s">
        <v>91</v>
      </c>
      <c r="FE90" s="120"/>
      <c r="FF90" s="75"/>
      <c r="FG90" s="119"/>
    </row>
    <row r="91" spans="1:164" s="74" customFormat="1" ht="15" x14ac:dyDescent="0.25">
      <c r="A91" s="152"/>
      <c r="B91" s="104"/>
      <c r="C91" s="151" t="s">
        <v>90</v>
      </c>
      <c r="D91" s="151"/>
      <c r="E91" s="151"/>
      <c r="F91" s="102" t="s">
        <v>89</v>
      </c>
      <c r="G91" s="150">
        <v>0</v>
      </c>
      <c r="H91" s="149"/>
      <c r="I91" s="150">
        <v>0</v>
      </c>
      <c r="J91" s="66"/>
      <c r="K91" s="149"/>
      <c r="L91" s="66"/>
      <c r="M91" s="149"/>
      <c r="N91" s="148"/>
      <c r="EW91" s="121"/>
      <c r="EX91" s="120"/>
      <c r="EY91" s="120"/>
      <c r="EZ91" s="120"/>
      <c r="FC91" s="68" t="s">
        <v>90</v>
      </c>
      <c r="FE91" s="120"/>
      <c r="FF91" s="75"/>
      <c r="FG91" s="119"/>
    </row>
    <row r="92" spans="1:164" s="74" customFormat="1" ht="15" x14ac:dyDescent="0.25">
      <c r="A92" s="152"/>
      <c r="B92" s="104"/>
      <c r="C92" s="151" t="s">
        <v>88</v>
      </c>
      <c r="D92" s="151"/>
      <c r="E92" s="151"/>
      <c r="F92" s="102" t="s">
        <v>89</v>
      </c>
      <c r="G92" s="150">
        <v>0</v>
      </c>
      <c r="H92" s="149"/>
      <c r="I92" s="150">
        <v>0</v>
      </c>
      <c r="J92" s="66"/>
      <c r="K92" s="149"/>
      <c r="L92" s="66"/>
      <c r="M92" s="149"/>
      <c r="N92" s="148"/>
      <c r="EW92" s="121"/>
      <c r="EX92" s="120"/>
      <c r="EY92" s="120"/>
      <c r="EZ92" s="120"/>
      <c r="FC92" s="68" t="s">
        <v>88</v>
      </c>
      <c r="FE92" s="120"/>
      <c r="FF92" s="75"/>
      <c r="FG92" s="119"/>
    </row>
    <row r="93" spans="1:164" s="74" customFormat="1" ht="15" x14ac:dyDescent="0.25">
      <c r="A93" s="122"/>
      <c r="B93" s="134"/>
      <c r="C93" s="133" t="s">
        <v>73</v>
      </c>
      <c r="D93" s="133"/>
      <c r="E93" s="133"/>
      <c r="F93" s="132"/>
      <c r="G93" s="130"/>
      <c r="H93" s="130"/>
      <c r="I93" s="130"/>
      <c r="J93" s="131"/>
      <c r="K93" s="130"/>
      <c r="L93" s="140">
        <v>116.97</v>
      </c>
      <c r="M93" s="128"/>
      <c r="N93" s="171">
        <v>987.23</v>
      </c>
      <c r="EW93" s="121"/>
      <c r="EX93" s="120"/>
      <c r="EY93" s="120"/>
      <c r="EZ93" s="120"/>
      <c r="FE93" s="120" t="s">
        <v>73</v>
      </c>
      <c r="FF93" s="75"/>
      <c r="FG93" s="119"/>
    </row>
    <row r="94" spans="1:164" s="74" customFormat="1" ht="22.5" x14ac:dyDescent="0.25">
      <c r="A94" s="143" t="s">
        <v>27</v>
      </c>
      <c r="B94" s="142" t="s">
        <v>110</v>
      </c>
      <c r="C94" s="133" t="s">
        <v>117</v>
      </c>
      <c r="D94" s="133"/>
      <c r="E94" s="133"/>
      <c r="F94" s="132" t="s">
        <v>109</v>
      </c>
      <c r="G94" s="130">
        <v>0.81699999999999995</v>
      </c>
      <c r="H94" s="138">
        <v>1</v>
      </c>
      <c r="I94" s="141">
        <v>0.81699999999999995</v>
      </c>
      <c r="J94" s="131"/>
      <c r="K94" s="130"/>
      <c r="L94" s="131"/>
      <c r="M94" s="130"/>
      <c r="N94" s="165"/>
      <c r="EW94" s="121"/>
      <c r="EX94" s="120" t="s">
        <v>117</v>
      </c>
      <c r="EY94" s="120" t="s">
        <v>51</v>
      </c>
      <c r="EZ94" s="120" t="s">
        <v>51</v>
      </c>
      <c r="FE94" s="120"/>
      <c r="FF94" s="75"/>
      <c r="FG94" s="119"/>
    </row>
    <row r="95" spans="1:164" s="74" customFormat="1" ht="15" x14ac:dyDescent="0.25">
      <c r="A95" s="179"/>
      <c r="B95" s="178"/>
      <c r="C95" s="151" t="s">
        <v>116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77"/>
      <c r="EW95" s="121"/>
      <c r="EX95" s="120"/>
      <c r="EY95" s="120"/>
      <c r="EZ95" s="120"/>
      <c r="FE95" s="120"/>
      <c r="FF95" s="75"/>
      <c r="FG95" s="119"/>
      <c r="FH95" s="68" t="s">
        <v>116</v>
      </c>
    </row>
    <row r="96" spans="1:164" s="74" customFormat="1" ht="15" x14ac:dyDescent="0.25">
      <c r="A96" s="137"/>
      <c r="B96" s="104"/>
      <c r="C96" s="136" t="s">
        <v>106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5"/>
      <c r="EW96" s="121"/>
      <c r="EX96" s="120"/>
      <c r="EY96" s="120"/>
      <c r="EZ96" s="120"/>
      <c r="FA96" s="68" t="s">
        <v>106</v>
      </c>
      <c r="FE96" s="120"/>
      <c r="FF96" s="75"/>
      <c r="FG96" s="119"/>
    </row>
    <row r="97" spans="1:164" s="74" customFormat="1" ht="15" x14ac:dyDescent="0.25">
      <c r="A97" s="137"/>
      <c r="B97" s="104"/>
      <c r="C97" s="136" t="s">
        <v>115</v>
      </c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5"/>
      <c r="EW97" s="121"/>
      <c r="EX97" s="120"/>
      <c r="EY97" s="120"/>
      <c r="EZ97" s="120"/>
      <c r="FA97" s="68" t="s">
        <v>115</v>
      </c>
      <c r="FE97" s="120"/>
      <c r="FF97" s="75"/>
      <c r="FG97" s="119"/>
    </row>
    <row r="98" spans="1:164" s="74" customFormat="1" ht="15" x14ac:dyDescent="0.25">
      <c r="A98" s="137"/>
      <c r="B98" s="104"/>
      <c r="C98" s="136" t="s">
        <v>97</v>
      </c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5"/>
      <c r="EW98" s="121"/>
      <c r="EX98" s="120"/>
      <c r="EY98" s="120"/>
      <c r="EZ98" s="120"/>
      <c r="FA98" s="68" t="s">
        <v>97</v>
      </c>
      <c r="FE98" s="120"/>
      <c r="FF98" s="75"/>
      <c r="FG98" s="119"/>
    </row>
    <row r="99" spans="1:164" s="74" customFormat="1" ht="15" x14ac:dyDescent="0.25">
      <c r="A99" s="137"/>
      <c r="B99" s="104"/>
      <c r="C99" s="136" t="s">
        <v>96</v>
      </c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5"/>
      <c r="EW99" s="121"/>
      <c r="EX99" s="120"/>
      <c r="EY99" s="120"/>
      <c r="EZ99" s="120"/>
      <c r="FA99" s="68" t="s">
        <v>96</v>
      </c>
      <c r="FE99" s="120"/>
      <c r="FF99" s="75"/>
      <c r="FG99" s="119"/>
    </row>
    <row r="100" spans="1:164" s="74" customFormat="1" ht="15" x14ac:dyDescent="0.25">
      <c r="A100" s="137"/>
      <c r="B100" s="104"/>
      <c r="C100" s="136" t="s">
        <v>74</v>
      </c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5"/>
      <c r="EW100" s="121"/>
      <c r="EX100" s="120"/>
      <c r="EY100" s="120"/>
      <c r="EZ100" s="120"/>
      <c r="FA100" s="68" t="s">
        <v>74</v>
      </c>
      <c r="FE100" s="120"/>
      <c r="FF100" s="75"/>
      <c r="FG100" s="119"/>
    </row>
    <row r="101" spans="1:164" s="74" customFormat="1" ht="15" x14ac:dyDescent="0.25">
      <c r="A101" s="159"/>
      <c r="B101" s="104" t="s">
        <v>22</v>
      </c>
      <c r="C101" s="151" t="s">
        <v>95</v>
      </c>
      <c r="D101" s="151"/>
      <c r="E101" s="151"/>
      <c r="F101" s="102"/>
      <c r="G101" s="149"/>
      <c r="H101" s="149"/>
      <c r="I101" s="149"/>
      <c r="J101" s="173">
        <v>48</v>
      </c>
      <c r="K101" s="176">
        <v>2.9827072000000001</v>
      </c>
      <c r="L101" s="173">
        <v>116.97</v>
      </c>
      <c r="M101" s="163">
        <v>8.44</v>
      </c>
      <c r="N101" s="172">
        <v>987.23</v>
      </c>
      <c r="EW101" s="121"/>
      <c r="EX101" s="120"/>
      <c r="EY101" s="120"/>
      <c r="EZ101" s="120"/>
      <c r="FB101" s="68" t="s">
        <v>95</v>
      </c>
      <c r="FE101" s="120"/>
      <c r="FF101" s="75"/>
      <c r="FG101" s="119"/>
    </row>
    <row r="102" spans="1:164" s="74" customFormat="1" ht="15" x14ac:dyDescent="0.25">
      <c r="A102" s="152"/>
      <c r="B102" s="104"/>
      <c r="C102" s="151" t="s">
        <v>93</v>
      </c>
      <c r="D102" s="151"/>
      <c r="E102" s="151"/>
      <c r="F102" s="102" t="s">
        <v>94</v>
      </c>
      <c r="G102" s="163">
        <v>0.32</v>
      </c>
      <c r="H102" s="160">
        <v>1.8641920000000001</v>
      </c>
      <c r="I102" s="176">
        <v>0.48737439999999999</v>
      </c>
      <c r="J102" s="66"/>
      <c r="K102" s="149"/>
      <c r="L102" s="66"/>
      <c r="M102" s="149"/>
      <c r="N102" s="148"/>
      <c r="EW102" s="121"/>
      <c r="EX102" s="120"/>
      <c r="EY102" s="120"/>
      <c r="EZ102" s="120"/>
      <c r="FC102" s="68" t="s">
        <v>93</v>
      </c>
      <c r="FE102" s="120"/>
      <c r="FF102" s="75"/>
      <c r="FG102" s="119"/>
    </row>
    <row r="103" spans="1:164" s="74" customFormat="1" ht="15" x14ac:dyDescent="0.25">
      <c r="A103" s="159"/>
      <c r="B103" s="104"/>
      <c r="C103" s="158" t="s">
        <v>92</v>
      </c>
      <c r="D103" s="158"/>
      <c r="E103" s="158"/>
      <c r="F103" s="157"/>
      <c r="G103" s="128"/>
      <c r="H103" s="128"/>
      <c r="I103" s="128"/>
      <c r="J103" s="175">
        <v>48</v>
      </c>
      <c r="K103" s="128"/>
      <c r="L103" s="175">
        <v>116.97</v>
      </c>
      <c r="M103" s="128"/>
      <c r="N103" s="174">
        <v>987.23</v>
      </c>
      <c r="EW103" s="121"/>
      <c r="EX103" s="120"/>
      <c r="EY103" s="120"/>
      <c r="EZ103" s="120"/>
      <c r="FD103" s="68" t="s">
        <v>92</v>
      </c>
      <c r="FE103" s="120"/>
      <c r="FF103" s="75"/>
      <c r="FG103" s="119"/>
    </row>
    <row r="104" spans="1:164" s="74" customFormat="1" ht="15" x14ac:dyDescent="0.25">
      <c r="A104" s="152"/>
      <c r="B104" s="104"/>
      <c r="C104" s="151" t="s">
        <v>91</v>
      </c>
      <c r="D104" s="151"/>
      <c r="E104" s="151"/>
      <c r="F104" s="102"/>
      <c r="G104" s="149"/>
      <c r="H104" s="149"/>
      <c r="I104" s="149"/>
      <c r="J104" s="66"/>
      <c r="K104" s="149"/>
      <c r="L104" s="173">
        <v>116.97</v>
      </c>
      <c r="M104" s="149"/>
      <c r="N104" s="172">
        <v>987.23</v>
      </c>
      <c r="EW104" s="121"/>
      <c r="EX104" s="120"/>
      <c r="EY104" s="120"/>
      <c r="EZ104" s="120"/>
      <c r="FC104" s="68" t="s">
        <v>91</v>
      </c>
      <c r="FE104" s="120"/>
      <c r="FF104" s="75"/>
      <c r="FG104" s="119"/>
    </row>
    <row r="105" spans="1:164" s="74" customFormat="1" ht="15" x14ac:dyDescent="0.25">
      <c r="A105" s="152"/>
      <c r="B105" s="104"/>
      <c r="C105" s="151" t="s">
        <v>90</v>
      </c>
      <c r="D105" s="151"/>
      <c r="E105" s="151"/>
      <c r="F105" s="102" t="s">
        <v>89</v>
      </c>
      <c r="G105" s="150">
        <v>0</v>
      </c>
      <c r="H105" s="149"/>
      <c r="I105" s="150">
        <v>0</v>
      </c>
      <c r="J105" s="66"/>
      <c r="K105" s="149"/>
      <c r="L105" s="66"/>
      <c r="M105" s="149"/>
      <c r="N105" s="148"/>
      <c r="EW105" s="121"/>
      <c r="EX105" s="120"/>
      <c r="EY105" s="120"/>
      <c r="EZ105" s="120"/>
      <c r="FC105" s="68" t="s">
        <v>90</v>
      </c>
      <c r="FE105" s="120"/>
      <c r="FF105" s="75"/>
      <c r="FG105" s="119"/>
    </row>
    <row r="106" spans="1:164" s="74" customFormat="1" ht="15" x14ac:dyDescent="0.25">
      <c r="A106" s="152"/>
      <c r="B106" s="104"/>
      <c r="C106" s="151" t="s">
        <v>88</v>
      </c>
      <c r="D106" s="151"/>
      <c r="E106" s="151"/>
      <c r="F106" s="102" t="s">
        <v>89</v>
      </c>
      <c r="G106" s="150">
        <v>0</v>
      </c>
      <c r="H106" s="149"/>
      <c r="I106" s="150">
        <v>0</v>
      </c>
      <c r="J106" s="66"/>
      <c r="K106" s="149"/>
      <c r="L106" s="66"/>
      <c r="M106" s="149"/>
      <c r="N106" s="148"/>
      <c r="EW106" s="121"/>
      <c r="EX106" s="120"/>
      <c r="EY106" s="120"/>
      <c r="EZ106" s="120"/>
      <c r="FC106" s="68" t="s">
        <v>88</v>
      </c>
      <c r="FE106" s="120"/>
      <c r="FF106" s="75"/>
      <c r="FG106" s="119"/>
    </row>
    <row r="107" spans="1:164" s="74" customFormat="1" ht="15" x14ac:dyDescent="0.25">
      <c r="A107" s="122"/>
      <c r="B107" s="134"/>
      <c r="C107" s="133" t="s">
        <v>73</v>
      </c>
      <c r="D107" s="133"/>
      <c r="E107" s="133"/>
      <c r="F107" s="132"/>
      <c r="G107" s="130"/>
      <c r="H107" s="130"/>
      <c r="I107" s="130"/>
      <c r="J107" s="131"/>
      <c r="K107" s="130"/>
      <c r="L107" s="140">
        <v>116.97</v>
      </c>
      <c r="M107" s="128"/>
      <c r="N107" s="171">
        <v>987.23</v>
      </c>
      <c r="EW107" s="121"/>
      <c r="EX107" s="120"/>
      <c r="EY107" s="120"/>
      <c r="EZ107" s="120"/>
      <c r="FE107" s="120" t="s">
        <v>73</v>
      </c>
      <c r="FF107" s="75"/>
      <c r="FG107" s="119"/>
    </row>
    <row r="108" spans="1:164" s="74" customFormat="1" ht="15" x14ac:dyDescent="0.25">
      <c r="A108" s="170" t="s">
        <v>114</v>
      </c>
      <c r="B108" s="169"/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8"/>
      <c r="EW108" s="121"/>
      <c r="EX108" s="120"/>
      <c r="EY108" s="120"/>
      <c r="EZ108" s="120"/>
      <c r="FE108" s="120"/>
      <c r="FF108" s="75"/>
      <c r="FG108" s="119" t="s">
        <v>114</v>
      </c>
    </row>
    <row r="109" spans="1:164" s="74" customFormat="1" ht="22.5" x14ac:dyDescent="0.25">
      <c r="A109" s="143" t="s">
        <v>37</v>
      </c>
      <c r="B109" s="142" t="s">
        <v>113</v>
      </c>
      <c r="C109" s="133" t="s">
        <v>112</v>
      </c>
      <c r="D109" s="133"/>
      <c r="E109" s="133"/>
      <c r="F109" s="132" t="s">
        <v>109</v>
      </c>
      <c r="G109" s="130">
        <v>0.78939999999999999</v>
      </c>
      <c r="H109" s="138">
        <v>1</v>
      </c>
      <c r="I109" s="144">
        <v>0.78939999999999999</v>
      </c>
      <c r="J109" s="131"/>
      <c r="K109" s="130"/>
      <c r="L109" s="131"/>
      <c r="M109" s="130"/>
      <c r="N109" s="165"/>
      <c r="EW109" s="121"/>
      <c r="EX109" s="120" t="s">
        <v>112</v>
      </c>
      <c r="EY109" s="120" t="s">
        <v>51</v>
      </c>
      <c r="EZ109" s="120" t="s">
        <v>51</v>
      </c>
      <c r="FE109" s="120"/>
      <c r="FF109" s="75"/>
      <c r="FG109" s="119"/>
    </row>
    <row r="110" spans="1:164" s="74" customFormat="1" ht="15" x14ac:dyDescent="0.25">
      <c r="A110" s="179"/>
      <c r="B110" s="178"/>
      <c r="C110" s="151" t="s">
        <v>107</v>
      </c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77"/>
      <c r="EW110" s="121"/>
      <c r="EX110" s="120"/>
      <c r="EY110" s="120"/>
      <c r="EZ110" s="120"/>
      <c r="FE110" s="120"/>
      <c r="FF110" s="75"/>
      <c r="FG110" s="119"/>
      <c r="FH110" s="68" t="s">
        <v>107</v>
      </c>
    </row>
    <row r="111" spans="1:164" s="74" customFormat="1" ht="15" x14ac:dyDescent="0.25">
      <c r="A111" s="137"/>
      <c r="B111" s="104"/>
      <c r="C111" s="136" t="s">
        <v>106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5"/>
      <c r="EW111" s="121"/>
      <c r="EX111" s="120"/>
      <c r="EY111" s="120"/>
      <c r="EZ111" s="120"/>
      <c r="FA111" s="68" t="s">
        <v>106</v>
      </c>
      <c r="FE111" s="120"/>
      <c r="FF111" s="75"/>
      <c r="FG111" s="119"/>
    </row>
    <row r="112" spans="1:164" s="74" customFormat="1" ht="15" x14ac:dyDescent="0.25">
      <c r="A112" s="137"/>
      <c r="B112" s="104"/>
      <c r="C112" s="136" t="s">
        <v>97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5"/>
      <c r="EW112" s="121"/>
      <c r="EX112" s="120"/>
      <c r="EY112" s="120"/>
      <c r="EZ112" s="120"/>
      <c r="FA112" s="68" t="s">
        <v>97</v>
      </c>
      <c r="FE112" s="120"/>
      <c r="FF112" s="75"/>
      <c r="FG112" s="119"/>
    </row>
    <row r="113" spans="1:164" s="74" customFormat="1" ht="15" x14ac:dyDescent="0.25">
      <c r="A113" s="137"/>
      <c r="B113" s="104"/>
      <c r="C113" s="136" t="s">
        <v>96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5"/>
      <c r="EW113" s="121"/>
      <c r="EX113" s="120"/>
      <c r="EY113" s="120"/>
      <c r="EZ113" s="120"/>
      <c r="FA113" s="68" t="s">
        <v>96</v>
      </c>
      <c r="FE113" s="120"/>
      <c r="FF113" s="75"/>
      <c r="FG113" s="119"/>
    </row>
    <row r="114" spans="1:164" s="74" customFormat="1" ht="15" x14ac:dyDescent="0.25">
      <c r="A114" s="137"/>
      <c r="B114" s="104"/>
      <c r="C114" s="136" t="s">
        <v>74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5"/>
      <c r="EW114" s="121"/>
      <c r="EX114" s="120"/>
      <c r="EY114" s="120"/>
      <c r="EZ114" s="120"/>
      <c r="FA114" s="68" t="s">
        <v>74</v>
      </c>
      <c r="FE114" s="120"/>
      <c r="FF114" s="75"/>
      <c r="FG114" s="119"/>
    </row>
    <row r="115" spans="1:164" s="74" customFormat="1" ht="15" x14ac:dyDescent="0.25">
      <c r="A115" s="159"/>
      <c r="B115" s="104" t="s">
        <v>22</v>
      </c>
      <c r="C115" s="151" t="s">
        <v>95</v>
      </c>
      <c r="D115" s="151"/>
      <c r="E115" s="151"/>
      <c r="F115" s="102"/>
      <c r="G115" s="149"/>
      <c r="H115" s="149"/>
      <c r="I115" s="149"/>
      <c r="J115" s="154">
        <v>1711</v>
      </c>
      <c r="K115" s="160">
        <v>1.8641920000000001</v>
      </c>
      <c r="L115" s="154">
        <v>2517.9</v>
      </c>
      <c r="M115" s="163">
        <v>8.44</v>
      </c>
      <c r="N115" s="153">
        <v>21251.08</v>
      </c>
      <c r="EW115" s="121"/>
      <c r="EX115" s="120"/>
      <c r="EY115" s="120"/>
      <c r="EZ115" s="120"/>
      <c r="FB115" s="68" t="s">
        <v>95</v>
      </c>
      <c r="FE115" s="120"/>
      <c r="FF115" s="75"/>
      <c r="FG115" s="119"/>
    </row>
    <row r="116" spans="1:164" s="74" customFormat="1" ht="15" x14ac:dyDescent="0.25">
      <c r="A116" s="152"/>
      <c r="B116" s="104"/>
      <c r="C116" s="151" t="s">
        <v>93</v>
      </c>
      <c r="D116" s="151"/>
      <c r="E116" s="151"/>
      <c r="F116" s="102" t="s">
        <v>94</v>
      </c>
      <c r="G116" s="162">
        <v>11.6</v>
      </c>
      <c r="H116" s="164">
        <v>1.1651199999999999</v>
      </c>
      <c r="I116" s="176">
        <v>10.6690504</v>
      </c>
      <c r="J116" s="66"/>
      <c r="K116" s="149"/>
      <c r="L116" s="66"/>
      <c r="M116" s="149"/>
      <c r="N116" s="148"/>
      <c r="EW116" s="121"/>
      <c r="EX116" s="120"/>
      <c r="EY116" s="120"/>
      <c r="EZ116" s="120"/>
      <c r="FC116" s="68" t="s">
        <v>93</v>
      </c>
      <c r="FE116" s="120"/>
      <c r="FF116" s="75"/>
      <c r="FG116" s="119"/>
    </row>
    <row r="117" spans="1:164" s="74" customFormat="1" ht="15" x14ac:dyDescent="0.25">
      <c r="A117" s="159"/>
      <c r="B117" s="104"/>
      <c r="C117" s="158" t="s">
        <v>92</v>
      </c>
      <c r="D117" s="158"/>
      <c r="E117" s="158"/>
      <c r="F117" s="157"/>
      <c r="G117" s="128"/>
      <c r="H117" s="128"/>
      <c r="I117" s="128"/>
      <c r="J117" s="156">
        <v>1711</v>
      </c>
      <c r="K117" s="128"/>
      <c r="L117" s="156">
        <v>2517.9</v>
      </c>
      <c r="M117" s="128"/>
      <c r="N117" s="155">
        <v>21251.08</v>
      </c>
      <c r="EW117" s="121"/>
      <c r="EX117" s="120"/>
      <c r="EY117" s="120"/>
      <c r="EZ117" s="120"/>
      <c r="FD117" s="68" t="s">
        <v>92</v>
      </c>
      <c r="FE117" s="120"/>
      <c r="FF117" s="75"/>
      <c r="FG117" s="119"/>
    </row>
    <row r="118" spans="1:164" s="74" customFormat="1" ht="15" x14ac:dyDescent="0.25">
      <c r="A118" s="152"/>
      <c r="B118" s="104"/>
      <c r="C118" s="151" t="s">
        <v>91</v>
      </c>
      <c r="D118" s="151"/>
      <c r="E118" s="151"/>
      <c r="F118" s="102"/>
      <c r="G118" s="149"/>
      <c r="H118" s="149"/>
      <c r="I118" s="149"/>
      <c r="J118" s="66"/>
      <c r="K118" s="149"/>
      <c r="L118" s="154">
        <v>2517.9</v>
      </c>
      <c r="M118" s="149"/>
      <c r="N118" s="153">
        <v>21251.08</v>
      </c>
      <c r="EW118" s="121"/>
      <c r="EX118" s="120"/>
      <c r="EY118" s="120"/>
      <c r="EZ118" s="120"/>
      <c r="FC118" s="68" t="s">
        <v>91</v>
      </c>
      <c r="FE118" s="120"/>
      <c r="FF118" s="75"/>
      <c r="FG118" s="119"/>
    </row>
    <row r="119" spans="1:164" s="74" customFormat="1" ht="15" x14ac:dyDescent="0.25">
      <c r="A119" s="152"/>
      <c r="B119" s="104"/>
      <c r="C119" s="151" t="s">
        <v>90</v>
      </c>
      <c r="D119" s="151"/>
      <c r="E119" s="151"/>
      <c r="F119" s="102" t="s">
        <v>89</v>
      </c>
      <c r="G119" s="150">
        <v>0</v>
      </c>
      <c r="H119" s="149"/>
      <c r="I119" s="150">
        <v>0</v>
      </c>
      <c r="J119" s="66"/>
      <c r="K119" s="149"/>
      <c r="L119" s="66"/>
      <c r="M119" s="149"/>
      <c r="N119" s="148"/>
      <c r="EW119" s="121"/>
      <c r="EX119" s="120"/>
      <c r="EY119" s="120"/>
      <c r="EZ119" s="120"/>
      <c r="FC119" s="68" t="s">
        <v>90</v>
      </c>
      <c r="FE119" s="120"/>
      <c r="FF119" s="75"/>
      <c r="FG119" s="119"/>
    </row>
    <row r="120" spans="1:164" s="74" customFormat="1" ht="15" x14ac:dyDescent="0.25">
      <c r="A120" s="152"/>
      <c r="B120" s="104"/>
      <c r="C120" s="151" t="s">
        <v>88</v>
      </c>
      <c r="D120" s="151"/>
      <c r="E120" s="151"/>
      <c r="F120" s="102" t="s">
        <v>89</v>
      </c>
      <c r="G120" s="150">
        <v>0</v>
      </c>
      <c r="H120" s="149"/>
      <c r="I120" s="150">
        <v>0</v>
      </c>
      <c r="J120" s="66"/>
      <c r="K120" s="149"/>
      <c r="L120" s="66"/>
      <c r="M120" s="149"/>
      <c r="N120" s="148"/>
      <c r="EW120" s="121"/>
      <c r="EX120" s="120"/>
      <c r="EY120" s="120"/>
      <c r="EZ120" s="120"/>
      <c r="FC120" s="68" t="s">
        <v>88</v>
      </c>
      <c r="FE120" s="120"/>
      <c r="FF120" s="75"/>
      <c r="FG120" s="119"/>
    </row>
    <row r="121" spans="1:164" s="74" customFormat="1" ht="15" x14ac:dyDescent="0.25">
      <c r="A121" s="122"/>
      <c r="B121" s="134"/>
      <c r="C121" s="133" t="s">
        <v>73</v>
      </c>
      <c r="D121" s="133"/>
      <c r="E121" s="133"/>
      <c r="F121" s="132"/>
      <c r="G121" s="130"/>
      <c r="H121" s="130"/>
      <c r="I121" s="130"/>
      <c r="J121" s="131"/>
      <c r="K121" s="130"/>
      <c r="L121" s="129">
        <v>2517.9</v>
      </c>
      <c r="M121" s="128"/>
      <c r="N121" s="127">
        <v>21251.08</v>
      </c>
      <c r="EW121" s="121"/>
      <c r="EX121" s="120"/>
      <c r="EY121" s="120"/>
      <c r="EZ121" s="120"/>
      <c r="FE121" s="120" t="s">
        <v>73</v>
      </c>
      <c r="FF121" s="75"/>
      <c r="FG121" s="119"/>
    </row>
    <row r="122" spans="1:164" s="74" customFormat="1" ht="22.5" x14ac:dyDescent="0.25">
      <c r="A122" s="143" t="s">
        <v>38</v>
      </c>
      <c r="B122" s="142" t="s">
        <v>110</v>
      </c>
      <c r="C122" s="133" t="s">
        <v>111</v>
      </c>
      <c r="D122" s="133"/>
      <c r="E122" s="133"/>
      <c r="F122" s="132" t="s">
        <v>109</v>
      </c>
      <c r="G122" s="130">
        <v>0.78939999999999999</v>
      </c>
      <c r="H122" s="138">
        <v>1</v>
      </c>
      <c r="I122" s="144">
        <v>0.78939999999999999</v>
      </c>
      <c r="J122" s="131"/>
      <c r="K122" s="130"/>
      <c r="L122" s="131"/>
      <c r="M122" s="130"/>
      <c r="N122" s="165"/>
      <c r="EW122" s="121"/>
      <c r="EX122" s="120" t="s">
        <v>111</v>
      </c>
      <c r="EY122" s="120" t="s">
        <v>51</v>
      </c>
      <c r="EZ122" s="120" t="s">
        <v>51</v>
      </c>
      <c r="FE122" s="120"/>
      <c r="FF122" s="75"/>
      <c r="FG122" s="119"/>
    </row>
    <row r="123" spans="1:164" s="74" customFormat="1" ht="15" x14ac:dyDescent="0.25">
      <c r="A123" s="179"/>
      <c r="B123" s="178"/>
      <c r="C123" s="151" t="s">
        <v>107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77"/>
      <c r="EW123" s="121"/>
      <c r="EX123" s="120"/>
      <c r="EY123" s="120"/>
      <c r="EZ123" s="120"/>
      <c r="FE123" s="120"/>
      <c r="FF123" s="75"/>
      <c r="FG123" s="119"/>
      <c r="FH123" s="68" t="s">
        <v>107</v>
      </c>
    </row>
    <row r="124" spans="1:164" s="74" customFormat="1" ht="15" x14ac:dyDescent="0.25">
      <c r="A124" s="137"/>
      <c r="B124" s="104"/>
      <c r="C124" s="136" t="s">
        <v>106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5"/>
      <c r="EW124" s="121"/>
      <c r="EX124" s="120"/>
      <c r="EY124" s="120"/>
      <c r="EZ124" s="120"/>
      <c r="FA124" s="68" t="s">
        <v>106</v>
      </c>
      <c r="FE124" s="120"/>
      <c r="FF124" s="75"/>
      <c r="FG124" s="119"/>
    </row>
    <row r="125" spans="1:164" s="74" customFormat="1" ht="15" x14ac:dyDescent="0.25">
      <c r="A125" s="137"/>
      <c r="B125" s="104"/>
      <c r="C125" s="136" t="s">
        <v>97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5"/>
      <c r="EW125" s="121"/>
      <c r="EX125" s="120"/>
      <c r="EY125" s="120"/>
      <c r="EZ125" s="120"/>
      <c r="FA125" s="68" t="s">
        <v>97</v>
      </c>
      <c r="FE125" s="120"/>
      <c r="FF125" s="75"/>
      <c r="FG125" s="119"/>
    </row>
    <row r="126" spans="1:164" s="74" customFormat="1" ht="15" x14ac:dyDescent="0.25">
      <c r="A126" s="137"/>
      <c r="B126" s="104"/>
      <c r="C126" s="136" t="s">
        <v>96</v>
      </c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5"/>
      <c r="EW126" s="121"/>
      <c r="EX126" s="120"/>
      <c r="EY126" s="120"/>
      <c r="EZ126" s="120"/>
      <c r="FA126" s="68" t="s">
        <v>96</v>
      </c>
      <c r="FE126" s="120"/>
      <c r="FF126" s="75"/>
      <c r="FG126" s="119"/>
    </row>
    <row r="127" spans="1:164" s="74" customFormat="1" ht="15" x14ac:dyDescent="0.25">
      <c r="A127" s="137"/>
      <c r="B127" s="104"/>
      <c r="C127" s="136" t="s">
        <v>74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5"/>
      <c r="EW127" s="121"/>
      <c r="EX127" s="120"/>
      <c r="EY127" s="120"/>
      <c r="EZ127" s="120"/>
      <c r="FA127" s="68" t="s">
        <v>74</v>
      </c>
      <c r="FE127" s="120"/>
      <c r="FF127" s="75"/>
      <c r="FG127" s="119"/>
    </row>
    <row r="128" spans="1:164" s="74" customFormat="1" ht="15" x14ac:dyDescent="0.25">
      <c r="A128" s="159"/>
      <c r="B128" s="104" t="s">
        <v>22</v>
      </c>
      <c r="C128" s="151" t="s">
        <v>95</v>
      </c>
      <c r="D128" s="151"/>
      <c r="E128" s="151"/>
      <c r="F128" s="102"/>
      <c r="G128" s="149"/>
      <c r="H128" s="149"/>
      <c r="I128" s="149"/>
      <c r="J128" s="173">
        <v>48</v>
      </c>
      <c r="K128" s="160">
        <v>1.8641920000000001</v>
      </c>
      <c r="L128" s="173">
        <v>70.64</v>
      </c>
      <c r="M128" s="163">
        <v>8.44</v>
      </c>
      <c r="N128" s="172">
        <v>596.20000000000005</v>
      </c>
      <c r="EW128" s="121"/>
      <c r="EX128" s="120"/>
      <c r="EY128" s="120"/>
      <c r="EZ128" s="120"/>
      <c r="FB128" s="68" t="s">
        <v>95</v>
      </c>
      <c r="FE128" s="120"/>
      <c r="FF128" s="75"/>
      <c r="FG128" s="119"/>
    </row>
    <row r="129" spans="1:164" s="74" customFormat="1" ht="15" x14ac:dyDescent="0.25">
      <c r="A129" s="152"/>
      <c r="B129" s="104"/>
      <c r="C129" s="151" t="s">
        <v>93</v>
      </c>
      <c r="D129" s="151"/>
      <c r="E129" s="151"/>
      <c r="F129" s="102" t="s">
        <v>94</v>
      </c>
      <c r="G129" s="163">
        <v>0.32</v>
      </c>
      <c r="H129" s="164">
        <v>1.1651199999999999</v>
      </c>
      <c r="I129" s="176">
        <v>0.29431859999999999</v>
      </c>
      <c r="J129" s="66"/>
      <c r="K129" s="149"/>
      <c r="L129" s="66"/>
      <c r="M129" s="149"/>
      <c r="N129" s="148"/>
      <c r="EW129" s="121"/>
      <c r="EX129" s="120"/>
      <c r="EY129" s="120"/>
      <c r="EZ129" s="120"/>
      <c r="FC129" s="68" t="s">
        <v>93</v>
      </c>
      <c r="FE129" s="120"/>
      <c r="FF129" s="75"/>
      <c r="FG129" s="119"/>
    </row>
    <row r="130" spans="1:164" s="74" customFormat="1" ht="15" x14ac:dyDescent="0.25">
      <c r="A130" s="159"/>
      <c r="B130" s="104"/>
      <c r="C130" s="158" t="s">
        <v>92</v>
      </c>
      <c r="D130" s="158"/>
      <c r="E130" s="158"/>
      <c r="F130" s="157"/>
      <c r="G130" s="128"/>
      <c r="H130" s="128"/>
      <c r="I130" s="128"/>
      <c r="J130" s="175">
        <v>48</v>
      </c>
      <c r="K130" s="128"/>
      <c r="L130" s="175">
        <v>70.64</v>
      </c>
      <c r="M130" s="128"/>
      <c r="N130" s="174">
        <v>596.20000000000005</v>
      </c>
      <c r="EW130" s="121"/>
      <c r="EX130" s="120"/>
      <c r="EY130" s="120"/>
      <c r="EZ130" s="120"/>
      <c r="FD130" s="68" t="s">
        <v>92</v>
      </c>
      <c r="FE130" s="120"/>
      <c r="FF130" s="75"/>
      <c r="FG130" s="119"/>
    </row>
    <row r="131" spans="1:164" s="74" customFormat="1" ht="15" x14ac:dyDescent="0.25">
      <c r="A131" s="152"/>
      <c r="B131" s="104"/>
      <c r="C131" s="151" t="s">
        <v>91</v>
      </c>
      <c r="D131" s="151"/>
      <c r="E131" s="151"/>
      <c r="F131" s="102"/>
      <c r="G131" s="149"/>
      <c r="H131" s="149"/>
      <c r="I131" s="149"/>
      <c r="J131" s="66"/>
      <c r="K131" s="149"/>
      <c r="L131" s="173">
        <v>70.64</v>
      </c>
      <c r="M131" s="149"/>
      <c r="N131" s="172">
        <v>596.20000000000005</v>
      </c>
      <c r="EW131" s="121"/>
      <c r="EX131" s="120"/>
      <c r="EY131" s="120"/>
      <c r="EZ131" s="120"/>
      <c r="FC131" s="68" t="s">
        <v>91</v>
      </c>
      <c r="FE131" s="120"/>
      <c r="FF131" s="75"/>
      <c r="FG131" s="119"/>
    </row>
    <row r="132" spans="1:164" s="74" customFormat="1" ht="15" x14ac:dyDescent="0.25">
      <c r="A132" s="152"/>
      <c r="B132" s="104"/>
      <c r="C132" s="151" t="s">
        <v>90</v>
      </c>
      <c r="D132" s="151"/>
      <c r="E132" s="151"/>
      <c r="F132" s="102" t="s">
        <v>89</v>
      </c>
      <c r="G132" s="150">
        <v>0</v>
      </c>
      <c r="H132" s="149"/>
      <c r="I132" s="150">
        <v>0</v>
      </c>
      <c r="J132" s="66"/>
      <c r="K132" s="149"/>
      <c r="L132" s="66"/>
      <c r="M132" s="149"/>
      <c r="N132" s="148"/>
      <c r="EW132" s="121"/>
      <c r="EX132" s="120"/>
      <c r="EY132" s="120"/>
      <c r="EZ132" s="120"/>
      <c r="FC132" s="68" t="s">
        <v>90</v>
      </c>
      <c r="FE132" s="120"/>
      <c r="FF132" s="75"/>
      <c r="FG132" s="119"/>
    </row>
    <row r="133" spans="1:164" s="74" customFormat="1" ht="15" x14ac:dyDescent="0.25">
      <c r="A133" s="152"/>
      <c r="B133" s="104"/>
      <c r="C133" s="151" t="s">
        <v>88</v>
      </c>
      <c r="D133" s="151"/>
      <c r="E133" s="151"/>
      <c r="F133" s="102" t="s">
        <v>89</v>
      </c>
      <c r="G133" s="150">
        <v>0</v>
      </c>
      <c r="H133" s="149"/>
      <c r="I133" s="150">
        <v>0</v>
      </c>
      <c r="J133" s="66"/>
      <c r="K133" s="149"/>
      <c r="L133" s="66"/>
      <c r="M133" s="149"/>
      <c r="N133" s="148"/>
      <c r="EW133" s="121"/>
      <c r="EX133" s="120"/>
      <c r="EY133" s="120"/>
      <c r="EZ133" s="120"/>
      <c r="FC133" s="68" t="s">
        <v>88</v>
      </c>
      <c r="FE133" s="120"/>
      <c r="FF133" s="75"/>
      <c r="FG133" s="119"/>
    </row>
    <row r="134" spans="1:164" s="74" customFormat="1" ht="15" x14ac:dyDescent="0.25">
      <c r="A134" s="122"/>
      <c r="B134" s="134"/>
      <c r="C134" s="133" t="s">
        <v>73</v>
      </c>
      <c r="D134" s="133"/>
      <c r="E134" s="133"/>
      <c r="F134" s="132"/>
      <c r="G134" s="130"/>
      <c r="H134" s="130"/>
      <c r="I134" s="130"/>
      <c r="J134" s="131"/>
      <c r="K134" s="130"/>
      <c r="L134" s="140">
        <v>70.64</v>
      </c>
      <c r="M134" s="128"/>
      <c r="N134" s="171">
        <v>596.20000000000005</v>
      </c>
      <c r="EW134" s="121"/>
      <c r="EX134" s="120"/>
      <c r="EY134" s="120"/>
      <c r="EZ134" s="120"/>
      <c r="FE134" s="120" t="s">
        <v>73</v>
      </c>
      <c r="FF134" s="75"/>
      <c r="FG134" s="119"/>
    </row>
    <row r="135" spans="1:164" s="74" customFormat="1" ht="22.5" x14ac:dyDescent="0.25">
      <c r="A135" s="143" t="s">
        <v>39</v>
      </c>
      <c r="B135" s="142" t="s">
        <v>110</v>
      </c>
      <c r="C135" s="133" t="s">
        <v>108</v>
      </c>
      <c r="D135" s="133"/>
      <c r="E135" s="133"/>
      <c r="F135" s="132" t="s">
        <v>109</v>
      </c>
      <c r="G135" s="130">
        <v>0.78939999999999999</v>
      </c>
      <c r="H135" s="138">
        <v>1</v>
      </c>
      <c r="I135" s="144">
        <v>0.78939999999999999</v>
      </c>
      <c r="J135" s="131"/>
      <c r="K135" s="130"/>
      <c r="L135" s="131"/>
      <c r="M135" s="130"/>
      <c r="N135" s="165"/>
      <c r="EW135" s="121"/>
      <c r="EX135" s="120" t="s">
        <v>108</v>
      </c>
      <c r="EY135" s="120" t="s">
        <v>51</v>
      </c>
      <c r="EZ135" s="120" t="s">
        <v>51</v>
      </c>
      <c r="FE135" s="120"/>
      <c r="FF135" s="75"/>
      <c r="FG135" s="119"/>
    </row>
    <row r="136" spans="1:164" s="74" customFormat="1" ht="15" x14ac:dyDescent="0.25">
      <c r="A136" s="179"/>
      <c r="B136" s="178"/>
      <c r="C136" s="151" t="s">
        <v>107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77"/>
      <c r="EW136" s="121"/>
      <c r="EX136" s="120"/>
      <c r="EY136" s="120"/>
      <c r="EZ136" s="120"/>
      <c r="FE136" s="120"/>
      <c r="FF136" s="75"/>
      <c r="FG136" s="119"/>
      <c r="FH136" s="68" t="s">
        <v>107</v>
      </c>
    </row>
    <row r="137" spans="1:164" s="74" customFormat="1" ht="15" x14ac:dyDescent="0.25">
      <c r="A137" s="137"/>
      <c r="B137" s="104"/>
      <c r="C137" s="136" t="s">
        <v>106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5"/>
      <c r="EW137" s="121"/>
      <c r="EX137" s="120"/>
      <c r="EY137" s="120"/>
      <c r="EZ137" s="120"/>
      <c r="FA137" s="68" t="s">
        <v>106</v>
      </c>
      <c r="FE137" s="120"/>
      <c r="FF137" s="75"/>
      <c r="FG137" s="119"/>
    </row>
    <row r="138" spans="1:164" s="74" customFormat="1" ht="15" x14ac:dyDescent="0.25">
      <c r="A138" s="137"/>
      <c r="B138" s="104"/>
      <c r="C138" s="136" t="s">
        <v>97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5"/>
      <c r="EW138" s="121"/>
      <c r="EX138" s="120"/>
      <c r="EY138" s="120"/>
      <c r="EZ138" s="120"/>
      <c r="FA138" s="68" t="s">
        <v>97</v>
      </c>
      <c r="FE138" s="120"/>
      <c r="FF138" s="75"/>
      <c r="FG138" s="119"/>
    </row>
    <row r="139" spans="1:164" s="74" customFormat="1" ht="15" x14ac:dyDescent="0.25">
      <c r="A139" s="137"/>
      <c r="B139" s="104"/>
      <c r="C139" s="136" t="s">
        <v>96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5"/>
      <c r="EW139" s="121"/>
      <c r="EX139" s="120"/>
      <c r="EY139" s="120"/>
      <c r="EZ139" s="120"/>
      <c r="FA139" s="68" t="s">
        <v>96</v>
      </c>
      <c r="FE139" s="120"/>
      <c r="FF139" s="75"/>
      <c r="FG139" s="119"/>
    </row>
    <row r="140" spans="1:164" s="74" customFormat="1" ht="15" x14ac:dyDescent="0.25">
      <c r="A140" s="137"/>
      <c r="B140" s="104"/>
      <c r="C140" s="136" t="s">
        <v>74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5"/>
      <c r="EW140" s="121"/>
      <c r="EX140" s="120"/>
      <c r="EY140" s="120"/>
      <c r="EZ140" s="120"/>
      <c r="FA140" s="68" t="s">
        <v>74</v>
      </c>
      <c r="FE140" s="120"/>
      <c r="FF140" s="75"/>
      <c r="FG140" s="119"/>
    </row>
    <row r="141" spans="1:164" s="74" customFormat="1" ht="15" x14ac:dyDescent="0.25">
      <c r="A141" s="159"/>
      <c r="B141" s="104" t="s">
        <v>22</v>
      </c>
      <c r="C141" s="151" t="s">
        <v>95</v>
      </c>
      <c r="D141" s="151"/>
      <c r="E141" s="151"/>
      <c r="F141" s="102"/>
      <c r="G141" s="149"/>
      <c r="H141" s="149"/>
      <c r="I141" s="149"/>
      <c r="J141" s="173">
        <v>48</v>
      </c>
      <c r="K141" s="160">
        <v>1.8641920000000001</v>
      </c>
      <c r="L141" s="173">
        <v>70.64</v>
      </c>
      <c r="M141" s="163">
        <v>8.44</v>
      </c>
      <c r="N141" s="172">
        <v>596.20000000000005</v>
      </c>
      <c r="EW141" s="121"/>
      <c r="EX141" s="120"/>
      <c r="EY141" s="120"/>
      <c r="EZ141" s="120"/>
      <c r="FB141" s="68" t="s">
        <v>95</v>
      </c>
      <c r="FE141" s="120"/>
      <c r="FF141" s="75"/>
      <c r="FG141" s="119"/>
    </row>
    <row r="142" spans="1:164" s="74" customFormat="1" ht="15" x14ac:dyDescent="0.25">
      <c r="A142" s="152"/>
      <c r="B142" s="104"/>
      <c r="C142" s="151" t="s">
        <v>93</v>
      </c>
      <c r="D142" s="151"/>
      <c r="E142" s="151"/>
      <c r="F142" s="102" t="s">
        <v>94</v>
      </c>
      <c r="G142" s="163">
        <v>0.32</v>
      </c>
      <c r="H142" s="164">
        <v>1.1651199999999999</v>
      </c>
      <c r="I142" s="176">
        <v>0.29431859999999999</v>
      </c>
      <c r="J142" s="66"/>
      <c r="K142" s="149"/>
      <c r="L142" s="66"/>
      <c r="M142" s="149"/>
      <c r="N142" s="148"/>
      <c r="EW142" s="121"/>
      <c r="EX142" s="120"/>
      <c r="EY142" s="120"/>
      <c r="EZ142" s="120"/>
      <c r="FC142" s="68" t="s">
        <v>93</v>
      </c>
      <c r="FE142" s="120"/>
      <c r="FF142" s="75"/>
      <c r="FG142" s="119"/>
    </row>
    <row r="143" spans="1:164" s="74" customFormat="1" ht="15" x14ac:dyDescent="0.25">
      <c r="A143" s="159"/>
      <c r="B143" s="104"/>
      <c r="C143" s="158" t="s">
        <v>92</v>
      </c>
      <c r="D143" s="158"/>
      <c r="E143" s="158"/>
      <c r="F143" s="157"/>
      <c r="G143" s="128"/>
      <c r="H143" s="128"/>
      <c r="I143" s="128"/>
      <c r="J143" s="175">
        <v>48</v>
      </c>
      <c r="K143" s="128"/>
      <c r="L143" s="175">
        <v>70.64</v>
      </c>
      <c r="M143" s="128"/>
      <c r="N143" s="174">
        <v>596.20000000000005</v>
      </c>
      <c r="EW143" s="121"/>
      <c r="EX143" s="120"/>
      <c r="EY143" s="120"/>
      <c r="EZ143" s="120"/>
      <c r="FD143" s="68" t="s">
        <v>92</v>
      </c>
      <c r="FE143" s="120"/>
      <c r="FF143" s="75"/>
      <c r="FG143" s="119"/>
    </row>
    <row r="144" spans="1:164" s="74" customFormat="1" ht="15" x14ac:dyDescent="0.25">
      <c r="A144" s="152"/>
      <c r="B144" s="104"/>
      <c r="C144" s="151" t="s">
        <v>91</v>
      </c>
      <c r="D144" s="151"/>
      <c r="E144" s="151"/>
      <c r="F144" s="102"/>
      <c r="G144" s="149"/>
      <c r="H144" s="149"/>
      <c r="I144" s="149"/>
      <c r="J144" s="66"/>
      <c r="K144" s="149"/>
      <c r="L144" s="173">
        <v>70.64</v>
      </c>
      <c r="M144" s="149"/>
      <c r="N144" s="172">
        <v>596.20000000000005</v>
      </c>
      <c r="EW144" s="121"/>
      <c r="EX144" s="120"/>
      <c r="EY144" s="120"/>
      <c r="EZ144" s="120"/>
      <c r="FC144" s="68" t="s">
        <v>91</v>
      </c>
      <c r="FE144" s="120"/>
      <c r="FF144" s="75"/>
      <c r="FG144" s="119"/>
    </row>
    <row r="145" spans="1:163" s="74" customFormat="1" ht="15" x14ac:dyDescent="0.25">
      <c r="A145" s="152"/>
      <c r="B145" s="104"/>
      <c r="C145" s="151" t="s">
        <v>90</v>
      </c>
      <c r="D145" s="151"/>
      <c r="E145" s="151"/>
      <c r="F145" s="102" t="s">
        <v>89</v>
      </c>
      <c r="G145" s="150">
        <v>0</v>
      </c>
      <c r="H145" s="149"/>
      <c r="I145" s="150">
        <v>0</v>
      </c>
      <c r="J145" s="66"/>
      <c r="K145" s="149"/>
      <c r="L145" s="66"/>
      <c r="M145" s="149"/>
      <c r="N145" s="148"/>
      <c r="EW145" s="121"/>
      <c r="EX145" s="120"/>
      <c r="EY145" s="120"/>
      <c r="EZ145" s="120"/>
      <c r="FC145" s="68" t="s">
        <v>90</v>
      </c>
      <c r="FE145" s="120"/>
      <c r="FF145" s="75"/>
      <c r="FG145" s="119"/>
    </row>
    <row r="146" spans="1:163" s="74" customFormat="1" ht="15" x14ac:dyDescent="0.25">
      <c r="A146" s="152"/>
      <c r="B146" s="104"/>
      <c r="C146" s="151" t="s">
        <v>88</v>
      </c>
      <c r="D146" s="151"/>
      <c r="E146" s="151"/>
      <c r="F146" s="102" t="s">
        <v>89</v>
      </c>
      <c r="G146" s="150">
        <v>0</v>
      </c>
      <c r="H146" s="149"/>
      <c r="I146" s="150">
        <v>0</v>
      </c>
      <c r="J146" s="66"/>
      <c r="K146" s="149"/>
      <c r="L146" s="66"/>
      <c r="M146" s="149"/>
      <c r="N146" s="148"/>
      <c r="EW146" s="121"/>
      <c r="EX146" s="120"/>
      <c r="EY146" s="120"/>
      <c r="EZ146" s="120"/>
      <c r="FC146" s="68" t="s">
        <v>88</v>
      </c>
      <c r="FE146" s="120"/>
      <c r="FF146" s="75"/>
      <c r="FG146" s="119"/>
    </row>
    <row r="147" spans="1:163" s="74" customFormat="1" ht="15" x14ac:dyDescent="0.25">
      <c r="A147" s="122"/>
      <c r="B147" s="134"/>
      <c r="C147" s="133" t="s">
        <v>73</v>
      </c>
      <c r="D147" s="133"/>
      <c r="E147" s="133"/>
      <c r="F147" s="132"/>
      <c r="G147" s="130"/>
      <c r="H147" s="130"/>
      <c r="I147" s="130"/>
      <c r="J147" s="131"/>
      <c r="K147" s="130"/>
      <c r="L147" s="140">
        <v>70.64</v>
      </c>
      <c r="M147" s="128"/>
      <c r="N147" s="171">
        <v>596.20000000000005</v>
      </c>
      <c r="EW147" s="121"/>
      <c r="EX147" s="120"/>
      <c r="EY147" s="120"/>
      <c r="EZ147" s="120"/>
      <c r="FE147" s="120" t="s">
        <v>73</v>
      </c>
      <c r="FF147" s="75"/>
      <c r="FG147" s="119"/>
    </row>
    <row r="148" spans="1:163" s="74" customFormat="1" ht="15" x14ac:dyDescent="0.25">
      <c r="A148" s="170" t="s">
        <v>105</v>
      </c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8"/>
      <c r="EW148" s="121"/>
      <c r="EX148" s="120"/>
      <c r="EY148" s="120"/>
      <c r="EZ148" s="120"/>
      <c r="FE148" s="120"/>
      <c r="FF148" s="75"/>
      <c r="FG148" s="119" t="s">
        <v>105</v>
      </c>
    </row>
    <row r="149" spans="1:163" s="74" customFormat="1" ht="56.25" x14ac:dyDescent="0.25">
      <c r="A149" s="143" t="s">
        <v>40</v>
      </c>
      <c r="B149" s="142" t="s">
        <v>104</v>
      </c>
      <c r="C149" s="133" t="s">
        <v>102</v>
      </c>
      <c r="D149" s="133"/>
      <c r="E149" s="133"/>
      <c r="F149" s="132" t="s">
        <v>103</v>
      </c>
      <c r="G149" s="130">
        <v>1</v>
      </c>
      <c r="H149" s="138">
        <v>1</v>
      </c>
      <c r="I149" s="138">
        <v>1</v>
      </c>
      <c r="J149" s="131"/>
      <c r="K149" s="130"/>
      <c r="L149" s="131"/>
      <c r="M149" s="130"/>
      <c r="N149" s="165"/>
      <c r="EW149" s="121"/>
      <c r="EX149" s="120" t="s">
        <v>102</v>
      </c>
      <c r="EY149" s="120" t="s">
        <v>51</v>
      </c>
      <c r="EZ149" s="120" t="s">
        <v>51</v>
      </c>
      <c r="FE149" s="120"/>
      <c r="FF149" s="75"/>
      <c r="FG149" s="119"/>
    </row>
    <row r="150" spans="1:163" s="74" customFormat="1" ht="15" x14ac:dyDescent="0.25">
      <c r="A150" s="137"/>
      <c r="B150" s="104"/>
      <c r="C150" s="136" t="s">
        <v>97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5"/>
      <c r="EW150" s="121"/>
      <c r="EX150" s="120"/>
      <c r="EY150" s="120"/>
      <c r="EZ150" s="120"/>
      <c r="FA150" s="68" t="s">
        <v>97</v>
      </c>
      <c r="FE150" s="120"/>
      <c r="FF150" s="75"/>
      <c r="FG150" s="119"/>
    </row>
    <row r="151" spans="1:163" s="74" customFormat="1" ht="15" x14ac:dyDescent="0.25">
      <c r="A151" s="137"/>
      <c r="B151" s="104"/>
      <c r="C151" s="136" t="s">
        <v>96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5"/>
      <c r="EW151" s="121"/>
      <c r="EX151" s="120"/>
      <c r="EY151" s="120"/>
      <c r="EZ151" s="120"/>
      <c r="FA151" s="68" t="s">
        <v>96</v>
      </c>
      <c r="FE151" s="120"/>
      <c r="FF151" s="75"/>
      <c r="FG151" s="119"/>
    </row>
    <row r="152" spans="1:163" s="74" customFormat="1" ht="15" x14ac:dyDescent="0.25">
      <c r="A152" s="137"/>
      <c r="B152" s="104"/>
      <c r="C152" s="136" t="s">
        <v>74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5"/>
      <c r="EW152" s="121"/>
      <c r="EX152" s="120"/>
      <c r="EY152" s="120"/>
      <c r="EZ152" s="120"/>
      <c r="FA152" s="68" t="s">
        <v>74</v>
      </c>
      <c r="FE152" s="120"/>
      <c r="FF152" s="75"/>
      <c r="FG152" s="119"/>
    </row>
    <row r="153" spans="1:163" s="74" customFormat="1" ht="15" x14ac:dyDescent="0.25">
      <c r="A153" s="159"/>
      <c r="B153" s="104" t="s">
        <v>22</v>
      </c>
      <c r="C153" s="151" t="s">
        <v>95</v>
      </c>
      <c r="D153" s="151"/>
      <c r="E153" s="151"/>
      <c r="F153" s="102"/>
      <c r="G153" s="149"/>
      <c r="H153" s="149"/>
      <c r="I153" s="149"/>
      <c r="J153" s="154">
        <v>45980</v>
      </c>
      <c r="K153" s="164">
        <v>1.69472</v>
      </c>
      <c r="L153" s="154">
        <v>77923.23</v>
      </c>
      <c r="M153" s="163">
        <v>6.32</v>
      </c>
      <c r="N153" s="153">
        <v>492474.81</v>
      </c>
      <c r="EW153" s="121"/>
      <c r="EX153" s="120"/>
      <c r="EY153" s="120"/>
      <c r="EZ153" s="120"/>
      <c r="FB153" s="68" t="s">
        <v>95</v>
      </c>
      <c r="FE153" s="120"/>
      <c r="FF153" s="75"/>
      <c r="FG153" s="119"/>
    </row>
    <row r="154" spans="1:163" s="74" customFormat="1" ht="15" x14ac:dyDescent="0.25">
      <c r="A154" s="152"/>
      <c r="B154" s="104"/>
      <c r="C154" s="151" t="s">
        <v>93</v>
      </c>
      <c r="D154" s="151"/>
      <c r="E154" s="151"/>
      <c r="F154" s="102" t="s">
        <v>94</v>
      </c>
      <c r="G154" s="150">
        <v>220</v>
      </c>
      <c r="H154" s="161">
        <v>1.0591999999999999</v>
      </c>
      <c r="I154" s="167">
        <v>233.024</v>
      </c>
      <c r="J154" s="66"/>
      <c r="K154" s="149"/>
      <c r="L154" s="66"/>
      <c r="M154" s="149"/>
      <c r="N154" s="148"/>
      <c r="EW154" s="121"/>
      <c r="EX154" s="120"/>
      <c r="EY154" s="120"/>
      <c r="EZ154" s="120"/>
      <c r="FC154" s="68" t="s">
        <v>93</v>
      </c>
      <c r="FE154" s="120"/>
      <c r="FF154" s="75"/>
      <c r="FG154" s="119"/>
    </row>
    <row r="155" spans="1:163" s="74" customFormat="1" ht="15" x14ac:dyDescent="0.25">
      <c r="A155" s="159"/>
      <c r="B155" s="104"/>
      <c r="C155" s="158" t="s">
        <v>92</v>
      </c>
      <c r="D155" s="158"/>
      <c r="E155" s="158"/>
      <c r="F155" s="157"/>
      <c r="G155" s="128"/>
      <c r="H155" s="128"/>
      <c r="I155" s="128"/>
      <c r="J155" s="156">
        <v>45980</v>
      </c>
      <c r="K155" s="128"/>
      <c r="L155" s="156">
        <v>77923.23</v>
      </c>
      <c r="M155" s="128"/>
      <c r="N155" s="155">
        <v>492474.81</v>
      </c>
      <c r="EW155" s="121"/>
      <c r="EX155" s="120"/>
      <c r="EY155" s="120"/>
      <c r="EZ155" s="120"/>
      <c r="FD155" s="68" t="s">
        <v>92</v>
      </c>
      <c r="FE155" s="120"/>
      <c r="FF155" s="75"/>
      <c r="FG155" s="119"/>
    </row>
    <row r="156" spans="1:163" s="74" customFormat="1" ht="15" x14ac:dyDescent="0.25">
      <c r="A156" s="152"/>
      <c r="B156" s="104"/>
      <c r="C156" s="151" t="s">
        <v>91</v>
      </c>
      <c r="D156" s="151"/>
      <c r="E156" s="151"/>
      <c r="F156" s="102"/>
      <c r="G156" s="149"/>
      <c r="H156" s="149"/>
      <c r="I156" s="149"/>
      <c r="J156" s="66"/>
      <c r="K156" s="149"/>
      <c r="L156" s="154">
        <v>77923.23</v>
      </c>
      <c r="M156" s="149"/>
      <c r="N156" s="153">
        <v>492474.81</v>
      </c>
      <c r="EW156" s="121"/>
      <c r="EX156" s="120"/>
      <c r="EY156" s="120"/>
      <c r="EZ156" s="120"/>
      <c r="FC156" s="68" t="s">
        <v>91</v>
      </c>
      <c r="FE156" s="120"/>
      <c r="FF156" s="75"/>
      <c r="FG156" s="119"/>
    </row>
    <row r="157" spans="1:163" s="74" customFormat="1" ht="15" x14ac:dyDescent="0.25">
      <c r="A157" s="152"/>
      <c r="B157" s="104"/>
      <c r="C157" s="151" t="s">
        <v>90</v>
      </c>
      <c r="D157" s="151"/>
      <c r="E157" s="151"/>
      <c r="F157" s="102" t="s">
        <v>89</v>
      </c>
      <c r="G157" s="150">
        <v>0</v>
      </c>
      <c r="H157" s="149"/>
      <c r="I157" s="150">
        <v>0</v>
      </c>
      <c r="J157" s="66"/>
      <c r="K157" s="149"/>
      <c r="L157" s="66"/>
      <c r="M157" s="149"/>
      <c r="N157" s="148"/>
      <c r="EW157" s="121"/>
      <c r="EX157" s="120"/>
      <c r="EY157" s="120"/>
      <c r="EZ157" s="120"/>
      <c r="FC157" s="68" t="s">
        <v>90</v>
      </c>
      <c r="FE157" s="120"/>
      <c r="FF157" s="75"/>
      <c r="FG157" s="119"/>
    </row>
    <row r="158" spans="1:163" s="74" customFormat="1" ht="15" x14ac:dyDescent="0.25">
      <c r="A158" s="152"/>
      <c r="B158" s="104"/>
      <c r="C158" s="151" t="s">
        <v>88</v>
      </c>
      <c r="D158" s="151"/>
      <c r="E158" s="151"/>
      <c r="F158" s="102" t="s">
        <v>89</v>
      </c>
      <c r="G158" s="150">
        <v>0</v>
      </c>
      <c r="H158" s="149"/>
      <c r="I158" s="150">
        <v>0</v>
      </c>
      <c r="J158" s="66"/>
      <c r="K158" s="149"/>
      <c r="L158" s="66"/>
      <c r="M158" s="149"/>
      <c r="N158" s="148"/>
      <c r="EW158" s="121"/>
      <c r="EX158" s="120"/>
      <c r="EY158" s="120"/>
      <c r="EZ158" s="120"/>
      <c r="FC158" s="68" t="s">
        <v>88</v>
      </c>
      <c r="FE158" s="120"/>
      <c r="FF158" s="75"/>
      <c r="FG158" s="119"/>
    </row>
    <row r="159" spans="1:163" s="74" customFormat="1" ht="15" x14ac:dyDescent="0.25">
      <c r="A159" s="122"/>
      <c r="B159" s="134"/>
      <c r="C159" s="133" t="s">
        <v>73</v>
      </c>
      <c r="D159" s="133"/>
      <c r="E159" s="133"/>
      <c r="F159" s="132"/>
      <c r="G159" s="130"/>
      <c r="H159" s="130"/>
      <c r="I159" s="130"/>
      <c r="J159" s="131"/>
      <c r="K159" s="130"/>
      <c r="L159" s="129">
        <v>77923.23</v>
      </c>
      <c r="M159" s="128"/>
      <c r="N159" s="127">
        <v>492474.81</v>
      </c>
      <c r="EW159" s="121"/>
      <c r="EX159" s="120"/>
      <c r="EY159" s="120"/>
      <c r="EZ159" s="120"/>
      <c r="FE159" s="120" t="s">
        <v>73</v>
      </c>
      <c r="FF159" s="75"/>
      <c r="FG159" s="119"/>
    </row>
    <row r="160" spans="1:163" s="74" customFormat="1" ht="56.25" x14ac:dyDescent="0.25">
      <c r="A160" s="143" t="s">
        <v>101</v>
      </c>
      <c r="B160" s="142" t="s">
        <v>100</v>
      </c>
      <c r="C160" s="133" t="s">
        <v>98</v>
      </c>
      <c r="D160" s="133"/>
      <c r="E160" s="133"/>
      <c r="F160" s="132" t="s">
        <v>99</v>
      </c>
      <c r="G160" s="130">
        <v>4.4000000000000004</v>
      </c>
      <c r="H160" s="138">
        <v>1</v>
      </c>
      <c r="I160" s="166">
        <v>4.4000000000000004</v>
      </c>
      <c r="J160" s="131"/>
      <c r="K160" s="130"/>
      <c r="L160" s="131"/>
      <c r="M160" s="130"/>
      <c r="N160" s="165"/>
      <c r="EW160" s="121"/>
      <c r="EX160" s="120" t="s">
        <v>98</v>
      </c>
      <c r="EY160" s="120" t="s">
        <v>51</v>
      </c>
      <c r="EZ160" s="120" t="s">
        <v>51</v>
      </c>
      <c r="FE160" s="120"/>
      <c r="FF160" s="75"/>
      <c r="FG160" s="119"/>
    </row>
    <row r="161" spans="1:163" s="74" customFormat="1" ht="15" x14ac:dyDescent="0.25">
      <c r="A161" s="137"/>
      <c r="B161" s="104"/>
      <c r="C161" s="136" t="s">
        <v>97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5"/>
      <c r="EW161" s="121"/>
      <c r="EX161" s="120"/>
      <c r="EY161" s="120"/>
      <c r="EZ161" s="120"/>
      <c r="FA161" s="68" t="s">
        <v>97</v>
      </c>
      <c r="FE161" s="120"/>
      <c r="FF161" s="75"/>
      <c r="FG161" s="119"/>
    </row>
    <row r="162" spans="1:163" s="74" customFormat="1" ht="15" x14ac:dyDescent="0.25">
      <c r="A162" s="137"/>
      <c r="B162" s="104"/>
      <c r="C162" s="136" t="s">
        <v>96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5"/>
      <c r="EW162" s="121"/>
      <c r="EX162" s="120"/>
      <c r="EY162" s="120"/>
      <c r="EZ162" s="120"/>
      <c r="FA162" s="68" t="s">
        <v>96</v>
      </c>
      <c r="FE162" s="120"/>
      <c r="FF162" s="75"/>
      <c r="FG162" s="119"/>
    </row>
    <row r="163" spans="1:163" s="74" customFormat="1" ht="15" x14ac:dyDescent="0.25">
      <c r="A163" s="137"/>
      <c r="B163" s="104"/>
      <c r="C163" s="136" t="s">
        <v>74</v>
      </c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5"/>
      <c r="EW163" s="121"/>
      <c r="EX163" s="120"/>
      <c r="EY163" s="120"/>
      <c r="EZ163" s="120"/>
      <c r="FA163" s="68" t="s">
        <v>74</v>
      </c>
      <c r="FE163" s="120"/>
      <c r="FF163" s="75"/>
      <c r="FG163" s="119"/>
    </row>
    <row r="164" spans="1:163" s="74" customFormat="1" ht="15" x14ac:dyDescent="0.25">
      <c r="A164" s="159"/>
      <c r="B164" s="104" t="s">
        <v>22</v>
      </c>
      <c r="C164" s="151" t="s">
        <v>95</v>
      </c>
      <c r="D164" s="151"/>
      <c r="E164" s="151"/>
      <c r="F164" s="102"/>
      <c r="G164" s="149"/>
      <c r="H164" s="149"/>
      <c r="I164" s="149"/>
      <c r="J164" s="154">
        <v>6330</v>
      </c>
      <c r="K164" s="164">
        <v>1.69472</v>
      </c>
      <c r="L164" s="154">
        <v>47201.34</v>
      </c>
      <c r="M164" s="163">
        <v>8.19</v>
      </c>
      <c r="N164" s="153">
        <v>386578.97</v>
      </c>
      <c r="EW164" s="121"/>
      <c r="EX164" s="120"/>
      <c r="EY164" s="120"/>
      <c r="EZ164" s="120"/>
      <c r="FB164" s="68" t="s">
        <v>95</v>
      </c>
      <c r="FE164" s="120"/>
      <c r="FF164" s="75"/>
      <c r="FG164" s="119"/>
    </row>
    <row r="165" spans="1:163" s="74" customFormat="1" ht="15" x14ac:dyDescent="0.25">
      <c r="A165" s="152"/>
      <c r="B165" s="104"/>
      <c r="C165" s="151" t="s">
        <v>93</v>
      </c>
      <c r="D165" s="151"/>
      <c r="E165" s="151"/>
      <c r="F165" s="102" t="s">
        <v>94</v>
      </c>
      <c r="G165" s="162">
        <v>40.6</v>
      </c>
      <c r="H165" s="161">
        <v>1.0591999999999999</v>
      </c>
      <c r="I165" s="160">
        <v>189.21548799999999</v>
      </c>
      <c r="J165" s="66"/>
      <c r="K165" s="149"/>
      <c r="L165" s="66"/>
      <c r="M165" s="149"/>
      <c r="N165" s="148"/>
      <c r="EW165" s="121"/>
      <c r="EX165" s="120"/>
      <c r="EY165" s="120"/>
      <c r="EZ165" s="120"/>
      <c r="FC165" s="68" t="s">
        <v>93</v>
      </c>
      <c r="FE165" s="120"/>
      <c r="FF165" s="75"/>
      <c r="FG165" s="119"/>
    </row>
    <row r="166" spans="1:163" s="74" customFormat="1" ht="15" x14ac:dyDescent="0.25">
      <c r="A166" s="159"/>
      <c r="B166" s="104"/>
      <c r="C166" s="158" t="s">
        <v>92</v>
      </c>
      <c r="D166" s="158"/>
      <c r="E166" s="158"/>
      <c r="F166" s="157"/>
      <c r="G166" s="128"/>
      <c r="H166" s="128"/>
      <c r="I166" s="128"/>
      <c r="J166" s="156">
        <v>6330</v>
      </c>
      <c r="K166" s="128"/>
      <c r="L166" s="156">
        <v>47201.34</v>
      </c>
      <c r="M166" s="128"/>
      <c r="N166" s="155">
        <v>386578.97</v>
      </c>
      <c r="EW166" s="121"/>
      <c r="EX166" s="120"/>
      <c r="EY166" s="120"/>
      <c r="EZ166" s="120"/>
      <c r="FD166" s="68" t="s">
        <v>92</v>
      </c>
      <c r="FE166" s="120"/>
      <c r="FF166" s="75"/>
      <c r="FG166" s="119"/>
    </row>
    <row r="167" spans="1:163" s="74" customFormat="1" ht="15" x14ac:dyDescent="0.25">
      <c r="A167" s="152"/>
      <c r="B167" s="104"/>
      <c r="C167" s="151" t="s">
        <v>91</v>
      </c>
      <c r="D167" s="151"/>
      <c r="E167" s="151"/>
      <c r="F167" s="102"/>
      <c r="G167" s="149"/>
      <c r="H167" s="149"/>
      <c r="I167" s="149"/>
      <c r="J167" s="66"/>
      <c r="K167" s="149"/>
      <c r="L167" s="154">
        <v>47201.34</v>
      </c>
      <c r="M167" s="149"/>
      <c r="N167" s="153">
        <v>386578.97</v>
      </c>
      <c r="EW167" s="121"/>
      <c r="EX167" s="120"/>
      <c r="EY167" s="120"/>
      <c r="EZ167" s="120"/>
      <c r="FC167" s="68" t="s">
        <v>91</v>
      </c>
      <c r="FE167" s="120"/>
      <c r="FF167" s="75"/>
      <c r="FG167" s="119"/>
    </row>
    <row r="168" spans="1:163" s="74" customFormat="1" ht="15" x14ac:dyDescent="0.25">
      <c r="A168" s="152"/>
      <c r="B168" s="104"/>
      <c r="C168" s="151" t="s">
        <v>90</v>
      </c>
      <c r="D168" s="151"/>
      <c r="E168" s="151"/>
      <c r="F168" s="102" t="s">
        <v>89</v>
      </c>
      <c r="G168" s="150">
        <v>0</v>
      </c>
      <c r="H168" s="149"/>
      <c r="I168" s="150">
        <v>0</v>
      </c>
      <c r="J168" s="66"/>
      <c r="K168" s="149"/>
      <c r="L168" s="66"/>
      <c r="M168" s="149"/>
      <c r="N168" s="148"/>
      <c r="EW168" s="121"/>
      <c r="EX168" s="120"/>
      <c r="EY168" s="120"/>
      <c r="EZ168" s="120"/>
      <c r="FC168" s="68" t="s">
        <v>90</v>
      </c>
      <c r="FE168" s="120"/>
      <c r="FF168" s="75"/>
      <c r="FG168" s="119"/>
    </row>
    <row r="169" spans="1:163" s="74" customFormat="1" ht="15" x14ac:dyDescent="0.25">
      <c r="A169" s="152"/>
      <c r="B169" s="104"/>
      <c r="C169" s="151" t="s">
        <v>88</v>
      </c>
      <c r="D169" s="151"/>
      <c r="E169" s="151"/>
      <c r="F169" s="102" t="s">
        <v>89</v>
      </c>
      <c r="G169" s="150">
        <v>0</v>
      </c>
      <c r="H169" s="149"/>
      <c r="I169" s="150">
        <v>0</v>
      </c>
      <c r="J169" s="66"/>
      <c r="K169" s="149"/>
      <c r="L169" s="66"/>
      <c r="M169" s="149"/>
      <c r="N169" s="148"/>
      <c r="EW169" s="121"/>
      <c r="EX169" s="120"/>
      <c r="EY169" s="120"/>
      <c r="EZ169" s="120"/>
      <c r="FC169" s="68" t="s">
        <v>88</v>
      </c>
      <c r="FE169" s="120"/>
      <c r="FF169" s="75"/>
      <c r="FG169" s="119"/>
    </row>
    <row r="170" spans="1:163" s="74" customFormat="1" ht="15" x14ac:dyDescent="0.25">
      <c r="A170" s="122"/>
      <c r="B170" s="134"/>
      <c r="C170" s="133" t="s">
        <v>73</v>
      </c>
      <c r="D170" s="133"/>
      <c r="E170" s="133"/>
      <c r="F170" s="132"/>
      <c r="G170" s="130"/>
      <c r="H170" s="130"/>
      <c r="I170" s="130"/>
      <c r="J170" s="131"/>
      <c r="K170" s="130"/>
      <c r="L170" s="129">
        <v>47201.34</v>
      </c>
      <c r="M170" s="128"/>
      <c r="N170" s="127">
        <v>386578.97</v>
      </c>
      <c r="EW170" s="121"/>
      <c r="EX170" s="120"/>
      <c r="EY170" s="120"/>
      <c r="EZ170" s="120"/>
      <c r="FE170" s="120" t="s">
        <v>73</v>
      </c>
      <c r="FF170" s="75"/>
      <c r="FG170" s="119"/>
    </row>
    <row r="171" spans="1:163" s="74" customFormat="1" ht="1.5" customHeight="1" x14ac:dyDescent="0.25">
      <c r="A171" s="126"/>
      <c r="B171" s="125"/>
      <c r="C171" s="96"/>
      <c r="D171" s="96"/>
      <c r="E171" s="96"/>
      <c r="F171" s="96"/>
      <c r="G171" s="124"/>
      <c r="H171" s="124"/>
      <c r="I171" s="124"/>
      <c r="J171" s="124"/>
      <c r="K171" s="97"/>
      <c r="L171" s="124"/>
      <c r="M171" s="97"/>
      <c r="N171" s="123"/>
      <c r="EW171" s="121"/>
      <c r="EX171" s="120"/>
      <c r="EY171" s="120"/>
      <c r="EZ171" s="120"/>
      <c r="FE171" s="120"/>
      <c r="FF171" s="75"/>
      <c r="FG171" s="119"/>
    </row>
    <row r="172" spans="1:163" s="74" customFormat="1" ht="15" x14ac:dyDescent="0.25">
      <c r="A172" s="122"/>
      <c r="B172" s="112"/>
      <c r="C172" s="111" t="s">
        <v>185</v>
      </c>
      <c r="D172" s="111"/>
      <c r="E172" s="111"/>
      <c r="F172" s="111"/>
      <c r="G172" s="111"/>
      <c r="H172" s="111"/>
      <c r="I172" s="111"/>
      <c r="J172" s="111"/>
      <c r="K172" s="111"/>
      <c r="L172" s="110">
        <v>132187.18</v>
      </c>
      <c r="M172" s="109"/>
      <c r="N172" s="113"/>
      <c r="EW172" s="121"/>
      <c r="EX172" s="120"/>
      <c r="EY172" s="120"/>
      <c r="EZ172" s="120"/>
      <c r="FE172" s="120"/>
      <c r="FF172" s="75" t="s">
        <v>185</v>
      </c>
      <c r="FG172" s="119"/>
    </row>
    <row r="173" spans="1:163" s="74" customFormat="1" ht="15" x14ac:dyDescent="0.25">
      <c r="A173" s="147" t="s">
        <v>87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5"/>
      <c r="EW173" s="121" t="s">
        <v>87</v>
      </c>
      <c r="EX173" s="120"/>
      <c r="EY173" s="120"/>
      <c r="EZ173" s="120"/>
      <c r="FE173" s="120"/>
      <c r="FF173" s="75"/>
      <c r="FG173" s="119"/>
    </row>
    <row r="174" spans="1:163" s="74" customFormat="1" ht="33.75" x14ac:dyDescent="0.25">
      <c r="A174" s="143" t="s">
        <v>86</v>
      </c>
      <c r="B174" s="142" t="s">
        <v>81</v>
      </c>
      <c r="C174" s="133" t="s">
        <v>85</v>
      </c>
      <c r="D174" s="133"/>
      <c r="E174" s="133"/>
      <c r="F174" s="132" t="s">
        <v>80</v>
      </c>
      <c r="G174" s="130">
        <v>41.766399999999997</v>
      </c>
      <c r="H174" s="138">
        <v>1</v>
      </c>
      <c r="I174" s="144">
        <v>41.766399999999997</v>
      </c>
      <c r="J174" s="140">
        <v>530.83000000000004</v>
      </c>
      <c r="K174" s="139">
        <v>1.1127955</v>
      </c>
      <c r="L174" s="129">
        <v>24671.63</v>
      </c>
      <c r="M174" s="138">
        <v>1</v>
      </c>
      <c r="N174" s="127">
        <v>24671.63</v>
      </c>
      <c r="EW174" s="121"/>
      <c r="EX174" s="120" t="s">
        <v>85</v>
      </c>
      <c r="EY174" s="120" t="s">
        <v>51</v>
      </c>
      <c r="EZ174" s="120" t="s">
        <v>51</v>
      </c>
      <c r="FE174" s="120"/>
      <c r="FF174" s="75"/>
      <c r="FG174" s="119"/>
    </row>
    <row r="175" spans="1:163" s="74" customFormat="1" ht="22.5" x14ac:dyDescent="0.25">
      <c r="A175" s="137"/>
      <c r="B175" s="104" t="s">
        <v>78</v>
      </c>
      <c r="C175" s="136" t="s">
        <v>77</v>
      </c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5"/>
      <c r="EW175" s="121"/>
      <c r="EX175" s="120"/>
      <c r="EY175" s="120"/>
      <c r="EZ175" s="120"/>
      <c r="FA175" s="68" t="s">
        <v>77</v>
      </c>
      <c r="FE175" s="120"/>
      <c r="FF175" s="75"/>
      <c r="FG175" s="119"/>
    </row>
    <row r="176" spans="1:163" s="74" customFormat="1" ht="15" x14ac:dyDescent="0.25">
      <c r="A176" s="137"/>
      <c r="B176" s="104" t="s">
        <v>76</v>
      </c>
      <c r="C176" s="136" t="s">
        <v>75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5"/>
      <c r="EW176" s="121"/>
      <c r="EX176" s="120"/>
      <c r="EY176" s="120"/>
      <c r="EZ176" s="120"/>
      <c r="FA176" s="68" t="s">
        <v>75</v>
      </c>
      <c r="FE176" s="120"/>
      <c r="FF176" s="75"/>
      <c r="FG176" s="119"/>
    </row>
    <row r="177" spans="1:165" s="74" customFormat="1" ht="15" x14ac:dyDescent="0.25">
      <c r="A177" s="137"/>
      <c r="B177" s="104"/>
      <c r="C177" s="136" t="s">
        <v>74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5"/>
      <c r="EW177" s="121"/>
      <c r="EX177" s="120"/>
      <c r="EY177" s="120"/>
      <c r="EZ177" s="120"/>
      <c r="FA177" s="68" t="s">
        <v>74</v>
      </c>
      <c r="FE177" s="120"/>
      <c r="FF177" s="75"/>
      <c r="FG177" s="119"/>
    </row>
    <row r="178" spans="1:165" s="74" customFormat="1" ht="15" x14ac:dyDescent="0.25">
      <c r="A178" s="122"/>
      <c r="B178" s="134"/>
      <c r="C178" s="133" t="s">
        <v>73</v>
      </c>
      <c r="D178" s="133"/>
      <c r="E178" s="133"/>
      <c r="F178" s="132"/>
      <c r="G178" s="130"/>
      <c r="H178" s="130"/>
      <c r="I178" s="130"/>
      <c r="J178" s="131"/>
      <c r="K178" s="130"/>
      <c r="L178" s="129">
        <v>24671.63</v>
      </c>
      <c r="M178" s="128"/>
      <c r="N178" s="127">
        <v>24671.63</v>
      </c>
      <c r="EW178" s="121"/>
      <c r="EX178" s="120"/>
      <c r="EY178" s="120"/>
      <c r="EZ178" s="120"/>
      <c r="FE178" s="120" t="s">
        <v>73</v>
      </c>
      <c r="FF178" s="75"/>
      <c r="FG178" s="119"/>
    </row>
    <row r="179" spans="1:165" s="74" customFormat="1" ht="33.75" x14ac:dyDescent="0.25">
      <c r="A179" s="143" t="s">
        <v>84</v>
      </c>
      <c r="B179" s="142" t="s">
        <v>81</v>
      </c>
      <c r="C179" s="133" t="s">
        <v>83</v>
      </c>
      <c r="D179" s="133"/>
      <c r="E179" s="133"/>
      <c r="F179" s="132" t="s">
        <v>80</v>
      </c>
      <c r="G179" s="130">
        <v>30.843</v>
      </c>
      <c r="H179" s="138">
        <v>1</v>
      </c>
      <c r="I179" s="141">
        <v>30.843</v>
      </c>
      <c r="J179" s="140">
        <v>378.33</v>
      </c>
      <c r="K179" s="139">
        <v>1.1127955</v>
      </c>
      <c r="L179" s="129">
        <v>12985.02</v>
      </c>
      <c r="M179" s="138">
        <v>1</v>
      </c>
      <c r="N179" s="127">
        <v>12985.02</v>
      </c>
      <c r="EW179" s="121"/>
      <c r="EX179" s="120" t="s">
        <v>83</v>
      </c>
      <c r="EY179" s="120" t="s">
        <v>51</v>
      </c>
      <c r="EZ179" s="120" t="s">
        <v>51</v>
      </c>
      <c r="FE179" s="120"/>
      <c r="FF179" s="75"/>
      <c r="FG179" s="119"/>
    </row>
    <row r="180" spans="1:165" s="74" customFormat="1" ht="22.5" x14ac:dyDescent="0.25">
      <c r="A180" s="137"/>
      <c r="B180" s="104" t="s">
        <v>78</v>
      </c>
      <c r="C180" s="136" t="s">
        <v>77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5"/>
      <c r="EW180" s="121"/>
      <c r="EX180" s="120"/>
      <c r="EY180" s="120"/>
      <c r="EZ180" s="120"/>
      <c r="FA180" s="68" t="s">
        <v>77</v>
      </c>
      <c r="FE180" s="120"/>
      <c r="FF180" s="75"/>
      <c r="FG180" s="119"/>
    </row>
    <row r="181" spans="1:165" s="74" customFormat="1" ht="15" x14ac:dyDescent="0.25">
      <c r="A181" s="137"/>
      <c r="B181" s="104" t="s">
        <v>76</v>
      </c>
      <c r="C181" s="136" t="s">
        <v>75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5"/>
      <c r="EW181" s="121"/>
      <c r="EX181" s="120"/>
      <c r="EY181" s="120"/>
      <c r="EZ181" s="120"/>
      <c r="FA181" s="68" t="s">
        <v>75</v>
      </c>
      <c r="FE181" s="120"/>
      <c r="FF181" s="75"/>
      <c r="FG181" s="119"/>
    </row>
    <row r="182" spans="1:165" s="74" customFormat="1" ht="15" x14ac:dyDescent="0.25">
      <c r="A182" s="137"/>
      <c r="B182" s="104"/>
      <c r="C182" s="136" t="s">
        <v>74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5"/>
      <c r="EW182" s="121"/>
      <c r="EX182" s="120"/>
      <c r="EY182" s="120"/>
      <c r="EZ182" s="120"/>
      <c r="FA182" s="68" t="s">
        <v>74</v>
      </c>
      <c r="FE182" s="120"/>
      <c r="FF182" s="75"/>
      <c r="FG182" s="119"/>
    </row>
    <row r="183" spans="1:165" s="74" customFormat="1" ht="15" x14ac:dyDescent="0.25">
      <c r="A183" s="122"/>
      <c r="B183" s="134"/>
      <c r="C183" s="133" t="s">
        <v>73</v>
      </c>
      <c r="D183" s="133"/>
      <c r="E183" s="133"/>
      <c r="F183" s="132"/>
      <c r="G183" s="130"/>
      <c r="H183" s="130"/>
      <c r="I183" s="130"/>
      <c r="J183" s="131"/>
      <c r="K183" s="130"/>
      <c r="L183" s="129">
        <v>12985.02</v>
      </c>
      <c r="M183" s="128"/>
      <c r="N183" s="127">
        <v>12985.02</v>
      </c>
      <c r="EW183" s="121"/>
      <c r="EX183" s="120"/>
      <c r="EY183" s="120"/>
      <c r="EZ183" s="120"/>
      <c r="FE183" s="120" t="s">
        <v>73</v>
      </c>
      <c r="FF183" s="75"/>
      <c r="FG183" s="119"/>
    </row>
    <row r="184" spans="1:165" s="74" customFormat="1" ht="45" x14ac:dyDescent="0.25">
      <c r="A184" s="143" t="s">
        <v>82</v>
      </c>
      <c r="B184" s="142" t="s">
        <v>81</v>
      </c>
      <c r="C184" s="133" t="s">
        <v>79</v>
      </c>
      <c r="D184" s="133"/>
      <c r="E184" s="133"/>
      <c r="F184" s="132" t="s">
        <v>80</v>
      </c>
      <c r="G184" s="130">
        <v>112.44799999999999</v>
      </c>
      <c r="H184" s="138">
        <v>1</v>
      </c>
      <c r="I184" s="141">
        <v>112.44799999999999</v>
      </c>
      <c r="J184" s="140">
        <v>593.33000000000004</v>
      </c>
      <c r="K184" s="139">
        <v>1.1127955</v>
      </c>
      <c r="L184" s="129">
        <v>74244.350000000006</v>
      </c>
      <c r="M184" s="138">
        <v>1</v>
      </c>
      <c r="N184" s="127">
        <v>74244.350000000006</v>
      </c>
      <c r="EW184" s="121"/>
      <c r="EX184" s="120" t="s">
        <v>79</v>
      </c>
      <c r="EY184" s="120" t="s">
        <v>51</v>
      </c>
      <c r="EZ184" s="120" t="s">
        <v>51</v>
      </c>
      <c r="FE184" s="120"/>
      <c r="FF184" s="75"/>
      <c r="FG184" s="119"/>
    </row>
    <row r="185" spans="1:165" s="74" customFormat="1" ht="22.5" x14ac:dyDescent="0.25">
      <c r="A185" s="137"/>
      <c r="B185" s="104" t="s">
        <v>78</v>
      </c>
      <c r="C185" s="136" t="s">
        <v>77</v>
      </c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5"/>
      <c r="EW185" s="121"/>
      <c r="EX185" s="120"/>
      <c r="EY185" s="120"/>
      <c r="EZ185" s="120"/>
      <c r="FA185" s="68" t="s">
        <v>77</v>
      </c>
      <c r="FE185" s="120"/>
      <c r="FF185" s="75"/>
      <c r="FG185" s="119"/>
    </row>
    <row r="186" spans="1:165" s="74" customFormat="1" ht="15" x14ac:dyDescent="0.25">
      <c r="A186" s="137"/>
      <c r="B186" s="104" t="s">
        <v>76</v>
      </c>
      <c r="C186" s="136" t="s">
        <v>75</v>
      </c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5"/>
      <c r="EW186" s="121"/>
      <c r="EX186" s="120"/>
      <c r="EY186" s="120"/>
      <c r="EZ186" s="120"/>
      <c r="FA186" s="68" t="s">
        <v>75</v>
      </c>
      <c r="FE186" s="120"/>
      <c r="FF186" s="75"/>
      <c r="FG186" s="119"/>
    </row>
    <row r="187" spans="1:165" s="74" customFormat="1" ht="15" x14ac:dyDescent="0.25">
      <c r="A187" s="137"/>
      <c r="B187" s="104"/>
      <c r="C187" s="136" t="s">
        <v>74</v>
      </c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5"/>
      <c r="EW187" s="121"/>
      <c r="EX187" s="120"/>
      <c r="EY187" s="120"/>
      <c r="EZ187" s="120"/>
      <c r="FA187" s="68" t="s">
        <v>74</v>
      </c>
      <c r="FE187" s="120"/>
      <c r="FF187" s="75"/>
      <c r="FG187" s="119"/>
    </row>
    <row r="188" spans="1:165" s="74" customFormat="1" ht="15" x14ac:dyDescent="0.25">
      <c r="A188" s="122"/>
      <c r="B188" s="134"/>
      <c r="C188" s="133" t="s">
        <v>73</v>
      </c>
      <c r="D188" s="133"/>
      <c r="E188" s="133"/>
      <c r="F188" s="132"/>
      <c r="G188" s="130"/>
      <c r="H188" s="130"/>
      <c r="I188" s="130"/>
      <c r="J188" s="131"/>
      <c r="K188" s="130"/>
      <c r="L188" s="129">
        <v>74244.350000000006</v>
      </c>
      <c r="M188" s="128"/>
      <c r="N188" s="127">
        <v>74244.350000000006</v>
      </c>
      <c r="EW188" s="121"/>
      <c r="EX188" s="120"/>
      <c r="EY188" s="120"/>
      <c r="EZ188" s="120"/>
      <c r="FE188" s="120" t="s">
        <v>73</v>
      </c>
      <c r="FF188" s="75"/>
      <c r="FG188" s="119"/>
    </row>
    <row r="189" spans="1:165" s="74" customFormat="1" ht="1.5" customHeight="1" x14ac:dyDescent="0.25">
      <c r="A189" s="126"/>
      <c r="B189" s="125"/>
      <c r="C189" s="96"/>
      <c r="D189" s="96"/>
      <c r="E189" s="96"/>
      <c r="F189" s="96"/>
      <c r="G189" s="124"/>
      <c r="H189" s="124"/>
      <c r="I189" s="124"/>
      <c r="J189" s="124"/>
      <c r="K189" s="97"/>
      <c r="L189" s="124"/>
      <c r="M189" s="97"/>
      <c r="N189" s="123"/>
      <c r="EW189" s="121"/>
      <c r="EX189" s="120"/>
      <c r="EY189" s="120"/>
      <c r="EZ189" s="120"/>
      <c r="FE189" s="120"/>
      <c r="FF189" s="75"/>
      <c r="FG189" s="119"/>
    </row>
    <row r="190" spans="1:165" s="74" customFormat="1" ht="15" x14ac:dyDescent="0.25">
      <c r="A190" s="122"/>
      <c r="B190" s="112"/>
      <c r="C190" s="111" t="s">
        <v>72</v>
      </c>
      <c r="D190" s="111"/>
      <c r="E190" s="111"/>
      <c r="F190" s="111"/>
      <c r="G190" s="111"/>
      <c r="H190" s="111"/>
      <c r="I190" s="111"/>
      <c r="J190" s="111"/>
      <c r="K190" s="111"/>
      <c r="L190" s="110">
        <v>111901</v>
      </c>
      <c r="M190" s="109"/>
      <c r="N190" s="113"/>
      <c r="EW190" s="121"/>
      <c r="EX190" s="120"/>
      <c r="EY190" s="120"/>
      <c r="EZ190" s="120"/>
      <c r="FE190" s="120"/>
      <c r="FF190" s="75" t="s">
        <v>72</v>
      </c>
      <c r="FG190" s="119"/>
    </row>
    <row r="191" spans="1:165" s="74" customFormat="1" ht="1.5" customHeight="1" x14ac:dyDescent="0.25">
      <c r="A191" s="98"/>
      <c r="B191" s="118"/>
      <c r="C191" s="118"/>
      <c r="D191" s="118"/>
      <c r="E191" s="118"/>
      <c r="F191" s="118"/>
      <c r="G191" s="118"/>
      <c r="H191" s="118"/>
      <c r="I191" s="118"/>
      <c r="J191" s="118"/>
      <c r="K191" s="118"/>
      <c r="L191" s="117"/>
      <c r="M191" s="117"/>
      <c r="N191" s="116"/>
    </row>
    <row r="192" spans="1:165" s="74" customFormat="1" ht="15" x14ac:dyDescent="0.25">
      <c r="A192" s="115"/>
      <c r="B192" s="112"/>
      <c r="C192" s="111" t="s">
        <v>71</v>
      </c>
      <c r="D192" s="111"/>
      <c r="E192" s="111"/>
      <c r="F192" s="111"/>
      <c r="G192" s="111"/>
      <c r="H192" s="111"/>
      <c r="I192" s="111"/>
      <c r="J192" s="111"/>
      <c r="K192" s="111"/>
      <c r="L192" s="114"/>
      <c r="M192" s="109"/>
      <c r="N192" s="113"/>
      <c r="FI192" s="75" t="s">
        <v>71</v>
      </c>
    </row>
    <row r="193" spans="1:168" s="74" customFormat="1" ht="15" x14ac:dyDescent="0.25">
      <c r="A193" s="105"/>
      <c r="B193" s="104"/>
      <c r="C193" s="103" t="s">
        <v>70</v>
      </c>
      <c r="D193" s="103"/>
      <c r="E193" s="103"/>
      <c r="F193" s="103"/>
      <c r="G193" s="103"/>
      <c r="H193" s="103"/>
      <c r="I193" s="103"/>
      <c r="J193" s="103"/>
      <c r="K193" s="103"/>
      <c r="L193" s="107">
        <v>1043756.53</v>
      </c>
      <c r="M193" s="100"/>
      <c r="N193" s="106">
        <v>6104467.2000000002</v>
      </c>
      <c r="FI193" s="75"/>
      <c r="FJ193" s="67" t="s">
        <v>70</v>
      </c>
    </row>
    <row r="194" spans="1:168" s="74" customFormat="1" ht="15" x14ac:dyDescent="0.25">
      <c r="A194" s="105"/>
      <c r="B194" s="104"/>
      <c r="C194" s="103" t="s">
        <v>69</v>
      </c>
      <c r="D194" s="103"/>
      <c r="E194" s="103"/>
      <c r="F194" s="103"/>
      <c r="G194" s="103"/>
      <c r="H194" s="103"/>
      <c r="I194" s="103"/>
      <c r="J194" s="103"/>
      <c r="K194" s="103"/>
      <c r="L194" s="92"/>
      <c r="M194" s="100"/>
      <c r="N194" s="99"/>
      <c r="FI194" s="75"/>
      <c r="FJ194" s="67" t="s">
        <v>69</v>
      </c>
    </row>
    <row r="195" spans="1:168" s="74" customFormat="1" ht="15" x14ac:dyDescent="0.25">
      <c r="A195" s="105"/>
      <c r="B195" s="104"/>
      <c r="C195" s="103" t="s">
        <v>68</v>
      </c>
      <c r="D195" s="103"/>
      <c r="E195" s="103"/>
      <c r="F195" s="103"/>
      <c r="G195" s="103"/>
      <c r="H195" s="103"/>
      <c r="I195" s="103"/>
      <c r="J195" s="103"/>
      <c r="K195" s="103"/>
      <c r="L195" s="107">
        <v>931855.53</v>
      </c>
      <c r="M195" s="100"/>
      <c r="N195" s="106">
        <v>5992566.2000000002</v>
      </c>
      <c r="FI195" s="75"/>
      <c r="FJ195" s="67" t="s">
        <v>68</v>
      </c>
    </row>
    <row r="196" spans="1:168" s="74" customFormat="1" ht="15" x14ac:dyDescent="0.25">
      <c r="A196" s="105"/>
      <c r="B196" s="104"/>
      <c r="C196" s="103" t="s">
        <v>67</v>
      </c>
      <c r="D196" s="103"/>
      <c r="E196" s="103"/>
      <c r="F196" s="103"/>
      <c r="G196" s="103"/>
      <c r="H196" s="103"/>
      <c r="I196" s="103"/>
      <c r="J196" s="103"/>
      <c r="K196" s="103"/>
      <c r="L196" s="107">
        <v>111901</v>
      </c>
      <c r="M196" s="100"/>
      <c r="N196" s="106">
        <v>111901</v>
      </c>
      <c r="FI196" s="75"/>
      <c r="FJ196" s="67" t="s">
        <v>67</v>
      </c>
    </row>
    <row r="197" spans="1:168" s="74" customFormat="1" ht="15" x14ac:dyDescent="0.25">
      <c r="A197" s="105"/>
      <c r="B197" s="104"/>
      <c r="C197" s="103" t="s">
        <v>66</v>
      </c>
      <c r="D197" s="103"/>
      <c r="E197" s="103"/>
      <c r="F197" s="103"/>
      <c r="G197" s="103"/>
      <c r="H197" s="103"/>
      <c r="I197" s="103"/>
      <c r="J197" s="103"/>
      <c r="K197" s="103"/>
      <c r="L197" s="107">
        <v>1043756.53</v>
      </c>
      <c r="M197" s="100"/>
      <c r="N197" s="106">
        <v>6104467.2000000002</v>
      </c>
      <c r="FI197" s="75"/>
      <c r="FJ197" s="67" t="s">
        <v>66</v>
      </c>
    </row>
    <row r="198" spans="1:168" s="74" customFormat="1" ht="15" x14ac:dyDescent="0.25">
      <c r="A198" s="105"/>
      <c r="B198" s="104"/>
      <c r="C198" s="103" t="s">
        <v>65</v>
      </c>
      <c r="D198" s="103"/>
      <c r="E198" s="103"/>
      <c r="F198" s="103"/>
      <c r="G198" s="103"/>
      <c r="H198" s="103"/>
      <c r="I198" s="103"/>
      <c r="J198" s="103"/>
      <c r="K198" s="103"/>
      <c r="L198" s="107">
        <v>111901</v>
      </c>
      <c r="M198" s="100"/>
      <c r="N198" s="106">
        <v>111901</v>
      </c>
      <c r="FI198" s="75"/>
      <c r="FJ198" s="67" t="s">
        <v>65</v>
      </c>
    </row>
    <row r="199" spans="1:168" s="74" customFormat="1" ht="15" x14ac:dyDescent="0.25">
      <c r="A199" s="105"/>
      <c r="B199" s="104"/>
      <c r="C199" s="103" t="s">
        <v>62</v>
      </c>
      <c r="D199" s="103"/>
      <c r="E199" s="103"/>
      <c r="F199" s="103"/>
      <c r="G199" s="103"/>
      <c r="H199" s="103"/>
      <c r="I199" s="103"/>
      <c r="J199" s="103"/>
      <c r="K199" s="103"/>
      <c r="L199" s="92"/>
      <c r="M199" s="100"/>
      <c r="N199" s="99"/>
      <c r="FI199" s="75"/>
      <c r="FJ199" s="67" t="s">
        <v>62</v>
      </c>
    </row>
    <row r="200" spans="1:168" s="74" customFormat="1" ht="15" x14ac:dyDescent="0.25">
      <c r="A200" s="105"/>
      <c r="B200" s="104"/>
      <c r="C200" s="103" t="s">
        <v>64</v>
      </c>
      <c r="D200" s="103"/>
      <c r="E200" s="103"/>
      <c r="F200" s="103"/>
      <c r="G200" s="103"/>
      <c r="H200" s="103"/>
      <c r="I200" s="103"/>
      <c r="J200" s="103"/>
      <c r="K200" s="103"/>
      <c r="L200" s="107">
        <v>111901</v>
      </c>
      <c r="M200" s="100"/>
      <c r="N200" s="106">
        <v>111901</v>
      </c>
      <c r="FI200" s="75"/>
      <c r="FJ200" s="67" t="s">
        <v>64</v>
      </c>
    </row>
    <row r="201" spans="1:168" s="74" customFormat="1" ht="15" x14ac:dyDescent="0.25">
      <c r="A201" s="105"/>
      <c r="B201" s="104"/>
      <c r="C201" s="103" t="s">
        <v>63</v>
      </c>
      <c r="D201" s="103"/>
      <c r="E201" s="103"/>
      <c r="F201" s="103"/>
      <c r="G201" s="103"/>
      <c r="H201" s="103"/>
      <c r="I201" s="103"/>
      <c r="J201" s="103"/>
      <c r="K201" s="103"/>
      <c r="L201" s="107">
        <v>931855.53</v>
      </c>
      <c r="M201" s="100"/>
      <c r="N201" s="106">
        <v>5992566.2000000002</v>
      </c>
      <c r="FI201" s="75"/>
      <c r="FJ201" s="67" t="s">
        <v>63</v>
      </c>
    </row>
    <row r="202" spans="1:168" s="74" customFormat="1" ht="15" x14ac:dyDescent="0.25">
      <c r="A202" s="105"/>
      <c r="B202" s="104"/>
      <c r="C202" s="103" t="s">
        <v>62</v>
      </c>
      <c r="D202" s="103"/>
      <c r="E202" s="103"/>
      <c r="F202" s="103"/>
      <c r="G202" s="103"/>
      <c r="H202" s="103"/>
      <c r="I202" s="103"/>
      <c r="J202" s="103"/>
      <c r="K202" s="103"/>
      <c r="L202" s="92"/>
      <c r="M202" s="100"/>
      <c r="N202" s="99"/>
      <c r="FI202" s="75"/>
      <c r="FJ202" s="67" t="s">
        <v>62</v>
      </c>
    </row>
    <row r="203" spans="1:168" s="74" customFormat="1" ht="15" x14ac:dyDescent="0.25">
      <c r="A203" s="105"/>
      <c r="B203" s="104"/>
      <c r="C203" s="103" t="s">
        <v>61</v>
      </c>
      <c r="D203" s="103"/>
      <c r="E203" s="103"/>
      <c r="F203" s="103"/>
      <c r="G203" s="103"/>
      <c r="H203" s="103"/>
      <c r="I203" s="103"/>
      <c r="J203" s="103"/>
      <c r="K203" s="103"/>
      <c r="L203" s="107">
        <v>931855.53</v>
      </c>
      <c r="M203" s="100"/>
      <c r="N203" s="106">
        <v>5992566.2000000002</v>
      </c>
      <c r="FI203" s="75"/>
      <c r="FJ203" s="67" t="s">
        <v>61</v>
      </c>
    </row>
    <row r="204" spans="1:168" s="74" customFormat="1" ht="15" x14ac:dyDescent="0.25">
      <c r="A204" s="105"/>
      <c r="B204" s="104"/>
      <c r="C204" s="103" t="s">
        <v>60</v>
      </c>
      <c r="D204" s="103"/>
      <c r="E204" s="103"/>
      <c r="F204" s="103"/>
      <c r="G204" s="103"/>
      <c r="H204" s="103"/>
      <c r="I204" s="103"/>
      <c r="J204" s="103"/>
      <c r="K204" s="103"/>
      <c r="L204" s="107">
        <v>931855.53</v>
      </c>
      <c r="M204" s="100"/>
      <c r="N204" s="106">
        <v>5992566.2000000002</v>
      </c>
      <c r="FI204" s="75"/>
      <c r="FJ204" s="67" t="s">
        <v>60</v>
      </c>
    </row>
    <row r="205" spans="1:168" s="74" customFormat="1" ht="15" x14ac:dyDescent="0.25">
      <c r="A205" s="105"/>
      <c r="B205" s="112"/>
      <c r="C205" s="111" t="s">
        <v>59</v>
      </c>
      <c r="D205" s="111"/>
      <c r="E205" s="111"/>
      <c r="F205" s="111"/>
      <c r="G205" s="111"/>
      <c r="H205" s="111"/>
      <c r="I205" s="111"/>
      <c r="J205" s="111"/>
      <c r="K205" s="111"/>
      <c r="L205" s="110">
        <v>1043756.53</v>
      </c>
      <c r="M205" s="109"/>
      <c r="N205" s="108">
        <v>6104467.2000000002</v>
      </c>
      <c r="FI205" s="75"/>
      <c r="FK205" s="75" t="s">
        <v>59</v>
      </c>
    </row>
    <row r="206" spans="1:168" s="74" customFormat="1" ht="15" x14ac:dyDescent="0.25">
      <c r="A206" s="105"/>
      <c r="B206" s="104"/>
      <c r="C206" s="103" t="s">
        <v>58</v>
      </c>
      <c r="D206" s="103"/>
      <c r="E206" s="103"/>
      <c r="F206" s="103"/>
      <c r="G206" s="103"/>
      <c r="H206" s="103"/>
      <c r="I206" s="103"/>
      <c r="J206" s="103"/>
      <c r="K206" s="103"/>
      <c r="L206" s="92"/>
      <c r="M206" s="100"/>
      <c r="N206" s="99"/>
      <c r="FI206" s="75"/>
      <c r="FJ206" s="67" t="s">
        <v>58</v>
      </c>
      <c r="FK206" s="75"/>
    </row>
    <row r="207" spans="1:168" s="74" customFormat="1" ht="15" x14ac:dyDescent="0.25">
      <c r="A207" s="105"/>
      <c r="B207" s="104"/>
      <c r="C207" s="103" t="s">
        <v>57</v>
      </c>
      <c r="D207" s="103"/>
      <c r="E207" s="103"/>
      <c r="F207" s="103"/>
      <c r="G207" s="103"/>
      <c r="H207" s="103"/>
      <c r="I207" s="103"/>
      <c r="J207" s="103"/>
      <c r="K207" s="103"/>
      <c r="L207" s="107">
        <v>111901</v>
      </c>
      <c r="M207" s="100"/>
      <c r="N207" s="106">
        <v>111901</v>
      </c>
      <c r="FI207" s="75"/>
      <c r="FJ207" s="67" t="s">
        <v>57</v>
      </c>
      <c r="FK207" s="75"/>
    </row>
    <row r="208" spans="1:168" s="74" customFormat="1" ht="15" x14ac:dyDescent="0.25">
      <c r="A208" s="105"/>
      <c r="B208" s="104"/>
      <c r="C208" s="103" t="s">
        <v>55</v>
      </c>
      <c r="D208" s="103"/>
      <c r="E208" s="103"/>
      <c r="F208" s="103"/>
      <c r="G208" s="103"/>
      <c r="H208" s="103"/>
      <c r="I208" s="102" t="s">
        <v>56</v>
      </c>
      <c r="J208" s="101"/>
      <c r="K208" s="101"/>
      <c r="L208" s="92"/>
      <c r="M208" s="100"/>
      <c r="N208" s="99"/>
      <c r="FI208" s="75"/>
      <c r="FK208" s="75"/>
      <c r="FL208" s="67" t="s">
        <v>55</v>
      </c>
    </row>
    <row r="209" spans="1:188" s="74" customFormat="1" ht="1.5" customHeight="1" x14ac:dyDescent="0.25">
      <c r="A209" s="98"/>
      <c r="B209" s="97"/>
      <c r="C209" s="96"/>
      <c r="D209" s="96"/>
      <c r="E209" s="96"/>
      <c r="F209" s="96"/>
      <c r="G209" s="96"/>
      <c r="H209" s="96"/>
      <c r="I209" s="96"/>
      <c r="J209" s="96"/>
      <c r="K209" s="96"/>
      <c r="L209" s="95"/>
      <c r="M209" s="94"/>
      <c r="N209" s="93"/>
    </row>
    <row r="210" spans="1:188" s="74" customFormat="1" ht="26.25" customHeight="1" x14ac:dyDescent="0.25"/>
    <row r="211" spans="1:188" s="76" customFormat="1" ht="15" x14ac:dyDescent="0.25">
      <c r="A211" s="85"/>
      <c r="B211" s="92" t="s">
        <v>54</v>
      </c>
      <c r="C211" s="91"/>
      <c r="D211" s="91"/>
      <c r="E211" s="91"/>
      <c r="F211" s="91"/>
      <c r="G211" s="91"/>
      <c r="H211" s="90" t="s">
        <v>53</v>
      </c>
      <c r="I211" s="90"/>
      <c r="J211" s="90"/>
      <c r="K211" s="90"/>
      <c r="L211" s="90"/>
      <c r="M211" s="74"/>
      <c r="N211" s="74"/>
      <c r="O211" s="74"/>
      <c r="P211" s="74"/>
      <c r="Q211" s="74"/>
      <c r="R211" s="74"/>
      <c r="S211" s="74"/>
      <c r="T211" s="74"/>
      <c r="U211" s="74"/>
      <c r="V211" s="83"/>
      <c r="W211" s="83"/>
      <c r="X211" s="83"/>
      <c r="Y211" s="83"/>
      <c r="Z211" s="83"/>
      <c r="AA211" s="83"/>
      <c r="AB211" s="83"/>
      <c r="AC211" s="83"/>
      <c r="AD211" s="83"/>
      <c r="AE211" s="83"/>
      <c r="AF211" s="83"/>
      <c r="AG211" s="83"/>
      <c r="AH211" s="83"/>
      <c r="AI211" s="83"/>
      <c r="AJ211" s="83"/>
      <c r="AK211" s="83"/>
      <c r="AL211" s="79"/>
      <c r="AM211" s="79"/>
      <c r="AN211" s="79"/>
      <c r="AO211" s="79"/>
      <c r="AP211" s="79"/>
      <c r="AQ211" s="79"/>
      <c r="AR211" s="83"/>
      <c r="AS211" s="83"/>
      <c r="AT211" s="83"/>
      <c r="AU211" s="83"/>
      <c r="AV211" s="83"/>
      <c r="AW211" s="83"/>
      <c r="AX211" s="83"/>
      <c r="AY211" s="83"/>
      <c r="AZ211" s="79"/>
      <c r="BA211" s="79"/>
      <c r="BB211" s="79"/>
      <c r="BC211" s="79"/>
      <c r="BD211" s="79"/>
      <c r="BE211" s="79"/>
      <c r="BF211" s="83"/>
      <c r="BG211" s="83"/>
      <c r="BH211" s="83"/>
      <c r="BI211" s="83"/>
      <c r="BJ211" s="83"/>
      <c r="BK211" s="83"/>
      <c r="BL211" s="83"/>
      <c r="BM211" s="83"/>
      <c r="BN211" s="79"/>
      <c r="BO211" s="79"/>
      <c r="BP211" s="79"/>
      <c r="BQ211" s="79"/>
      <c r="BR211" s="79"/>
      <c r="BS211" s="79"/>
      <c r="BT211" s="83"/>
      <c r="BU211" s="83"/>
      <c r="BV211" s="83"/>
      <c r="BW211" s="83"/>
      <c r="BX211" s="83"/>
      <c r="BY211" s="83"/>
      <c r="BZ211" s="83"/>
      <c r="CA211" s="83"/>
      <c r="CB211" s="79"/>
      <c r="CC211" s="79"/>
      <c r="CD211" s="79"/>
      <c r="CE211" s="79"/>
      <c r="CF211" s="79"/>
      <c r="CG211" s="79"/>
      <c r="CH211" s="83"/>
      <c r="CI211" s="83"/>
      <c r="CJ211" s="83"/>
      <c r="CK211" s="83"/>
      <c r="CL211" s="83"/>
      <c r="CM211" s="83"/>
      <c r="CN211" s="83"/>
      <c r="CO211" s="83"/>
      <c r="CP211" s="79"/>
      <c r="CQ211" s="79"/>
      <c r="CR211" s="79"/>
      <c r="CS211" s="79"/>
      <c r="CT211" s="79"/>
      <c r="CU211" s="79"/>
      <c r="CV211" s="83"/>
      <c r="CW211" s="83"/>
      <c r="CX211" s="83"/>
      <c r="CY211" s="83"/>
      <c r="CZ211" s="83"/>
      <c r="DA211" s="83"/>
      <c r="DB211" s="83"/>
      <c r="DC211" s="83"/>
      <c r="DD211" s="82"/>
      <c r="DE211" s="82"/>
      <c r="DF211" s="82"/>
      <c r="DG211" s="82"/>
      <c r="DH211" s="82"/>
      <c r="DI211" s="82"/>
      <c r="DJ211" s="82"/>
      <c r="DK211" s="82"/>
      <c r="DL211" s="82"/>
      <c r="DM211" s="82"/>
      <c r="DN211" s="82"/>
      <c r="DO211" s="82"/>
      <c r="DP211" s="82"/>
      <c r="DQ211" s="82"/>
      <c r="DR211" s="82"/>
      <c r="DS211" s="82"/>
      <c r="DT211" s="82"/>
      <c r="DU211" s="82"/>
      <c r="DV211" s="82"/>
      <c r="DW211" s="82"/>
      <c r="DX211" s="82"/>
      <c r="DY211" s="82"/>
      <c r="DZ211" s="82"/>
      <c r="EA211" s="82"/>
      <c r="EB211" s="82"/>
      <c r="EC211" s="82"/>
      <c r="ED211" s="82"/>
      <c r="EE211" s="82"/>
      <c r="EF211" s="82"/>
      <c r="EG211" s="82"/>
      <c r="EH211" s="82"/>
      <c r="EI211" s="82"/>
      <c r="EJ211" s="82"/>
      <c r="EK211" s="82"/>
      <c r="EL211" s="82"/>
      <c r="EM211" s="82"/>
      <c r="EN211" s="82"/>
      <c r="EO211" s="82"/>
      <c r="EP211" s="82"/>
      <c r="EQ211" s="82"/>
      <c r="ER211" s="82"/>
      <c r="ES211" s="82"/>
      <c r="ET211" s="81"/>
      <c r="EU211" s="81"/>
      <c r="EV211" s="81"/>
      <c r="EW211" s="80"/>
      <c r="EX211" s="79"/>
      <c r="EY211" s="79"/>
      <c r="EZ211" s="79"/>
      <c r="FA211" s="79"/>
      <c r="FB211" s="79"/>
      <c r="FC211" s="79"/>
      <c r="FD211" s="79"/>
      <c r="FE211" s="79"/>
      <c r="FF211" s="78"/>
      <c r="FG211" s="80"/>
      <c r="FH211" s="79"/>
      <c r="FI211" s="78"/>
      <c r="FJ211" s="78"/>
      <c r="FK211" s="78"/>
      <c r="FL211" s="78"/>
      <c r="FM211" s="78" t="s">
        <v>51</v>
      </c>
      <c r="FN211" s="78" t="s">
        <v>51</v>
      </c>
      <c r="FO211" s="78" t="s">
        <v>51</v>
      </c>
      <c r="FP211" s="78" t="s">
        <v>51</v>
      </c>
      <c r="FQ211" s="78" t="s">
        <v>51</v>
      </c>
      <c r="FR211" s="77" t="s">
        <v>53</v>
      </c>
      <c r="FS211" s="77" t="s">
        <v>51</v>
      </c>
      <c r="FT211" s="77" t="s">
        <v>51</v>
      </c>
      <c r="FU211" s="77" t="s">
        <v>51</v>
      </c>
      <c r="FV211" s="77" t="s">
        <v>51</v>
      </c>
      <c r="FW211" s="78"/>
      <c r="FX211" s="78"/>
      <c r="FY211" s="78"/>
      <c r="FZ211" s="78"/>
      <c r="GA211" s="78"/>
      <c r="GB211" s="77"/>
      <c r="GC211" s="77"/>
      <c r="GD211" s="77"/>
      <c r="GE211" s="77"/>
      <c r="GF211" s="77"/>
    </row>
    <row r="212" spans="1:188" s="86" customFormat="1" ht="16.5" customHeight="1" x14ac:dyDescent="0.2">
      <c r="A212" s="89"/>
      <c r="B212" s="92"/>
      <c r="C212" s="88" t="s">
        <v>50</v>
      </c>
      <c r="D212" s="88"/>
      <c r="E212" s="88"/>
      <c r="F212" s="88"/>
      <c r="G212" s="88"/>
      <c r="H212" s="88"/>
      <c r="I212" s="88"/>
      <c r="J212" s="88"/>
      <c r="K212" s="88"/>
      <c r="L212" s="88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9"/>
      <c r="AH212" s="79"/>
      <c r="AI212" s="79"/>
      <c r="AJ212" s="79"/>
      <c r="AK212" s="79"/>
      <c r="AL212" s="79"/>
      <c r="AM212" s="79"/>
      <c r="AN212" s="79"/>
      <c r="AO212" s="79"/>
      <c r="AP212" s="79"/>
      <c r="AQ212" s="79"/>
      <c r="AR212" s="79"/>
      <c r="AS212" s="79"/>
      <c r="AT212" s="79"/>
      <c r="AU212" s="79"/>
      <c r="AV212" s="79"/>
      <c r="AW212" s="79"/>
      <c r="AX212" s="79"/>
      <c r="AY212" s="79"/>
      <c r="AZ212" s="79"/>
      <c r="BA212" s="79"/>
      <c r="BB212" s="79"/>
      <c r="BC212" s="79"/>
      <c r="BD212" s="79"/>
      <c r="BE212" s="79"/>
      <c r="BF212" s="79"/>
      <c r="BG212" s="79"/>
      <c r="BH212" s="79"/>
      <c r="BI212" s="79"/>
      <c r="BJ212" s="79"/>
      <c r="BK212" s="79"/>
      <c r="BL212" s="79"/>
      <c r="BM212" s="79"/>
      <c r="BN212" s="79"/>
      <c r="BO212" s="79"/>
      <c r="BP212" s="79"/>
      <c r="BQ212" s="79"/>
      <c r="BR212" s="79"/>
      <c r="BS212" s="79"/>
      <c r="BT212" s="79"/>
      <c r="BU212" s="79"/>
      <c r="BV212" s="79"/>
      <c r="BW212" s="79"/>
      <c r="BX212" s="79"/>
      <c r="BY212" s="79"/>
      <c r="BZ212" s="79"/>
      <c r="CA212" s="79"/>
      <c r="CB212" s="79"/>
      <c r="CC212" s="79"/>
      <c r="CD212" s="79"/>
      <c r="CE212" s="79"/>
      <c r="CF212" s="79"/>
      <c r="CG212" s="79"/>
      <c r="CH212" s="79"/>
      <c r="CI212" s="79"/>
      <c r="CJ212" s="79"/>
      <c r="CK212" s="79"/>
      <c r="CL212" s="79"/>
      <c r="CM212" s="79"/>
      <c r="CN212" s="79"/>
      <c r="CO212" s="79"/>
      <c r="CP212" s="79"/>
      <c r="CQ212" s="79"/>
      <c r="CR212" s="79"/>
      <c r="CS212" s="79"/>
      <c r="CT212" s="79"/>
      <c r="CU212" s="79"/>
      <c r="CV212" s="79"/>
      <c r="CW212" s="79"/>
      <c r="CX212" s="79"/>
      <c r="CY212" s="79"/>
      <c r="CZ212" s="79"/>
      <c r="DA212" s="79"/>
      <c r="DB212" s="79"/>
      <c r="DC212" s="79"/>
      <c r="DD212" s="87"/>
      <c r="DE212" s="87"/>
      <c r="DF212" s="87"/>
      <c r="DG212" s="87"/>
      <c r="DH212" s="87"/>
      <c r="DI212" s="87"/>
      <c r="DJ212" s="87"/>
      <c r="DK212" s="87"/>
      <c r="DL212" s="87"/>
      <c r="DM212" s="87"/>
      <c r="DN212" s="87"/>
      <c r="DO212" s="87"/>
      <c r="DP212" s="87"/>
      <c r="DQ212" s="87"/>
      <c r="DR212" s="87"/>
      <c r="DS212" s="87"/>
      <c r="DT212" s="87"/>
      <c r="DU212" s="87"/>
      <c r="DV212" s="87"/>
      <c r="DW212" s="87"/>
      <c r="DX212" s="87"/>
      <c r="DY212" s="87"/>
      <c r="DZ212" s="87"/>
      <c r="EA212" s="87"/>
      <c r="EB212" s="87"/>
      <c r="EC212" s="87"/>
      <c r="ED212" s="87"/>
      <c r="EE212" s="87"/>
      <c r="EF212" s="87"/>
      <c r="EG212" s="87"/>
      <c r="EH212" s="87"/>
      <c r="EI212" s="87"/>
      <c r="EJ212" s="87"/>
      <c r="EK212" s="87"/>
      <c r="EL212" s="87"/>
      <c r="EM212" s="87"/>
      <c r="EN212" s="87"/>
      <c r="EO212" s="87"/>
      <c r="EP212" s="87"/>
      <c r="EQ212" s="87"/>
      <c r="ER212" s="87"/>
      <c r="ES212" s="87"/>
      <c r="ET212" s="78"/>
      <c r="EU212" s="78"/>
      <c r="EV212" s="78"/>
      <c r="EW212" s="80"/>
      <c r="EX212" s="79"/>
      <c r="EY212" s="79"/>
      <c r="EZ212" s="79"/>
      <c r="FA212" s="79"/>
      <c r="FB212" s="79"/>
      <c r="FC212" s="79"/>
      <c r="FD212" s="79"/>
      <c r="FE212" s="79"/>
      <c r="FF212" s="78"/>
      <c r="FG212" s="80"/>
      <c r="FH212" s="79"/>
      <c r="FI212" s="78"/>
      <c r="FJ212" s="78"/>
      <c r="FK212" s="78"/>
      <c r="FL212" s="78"/>
      <c r="FM212" s="78"/>
      <c r="FN212" s="78"/>
      <c r="FO212" s="78"/>
      <c r="FP212" s="78"/>
      <c r="FQ212" s="78"/>
      <c r="FR212" s="77"/>
      <c r="FS212" s="77"/>
      <c r="FT212" s="77"/>
      <c r="FU212" s="77"/>
      <c r="FV212" s="77"/>
      <c r="FW212" s="78"/>
      <c r="FX212" s="78"/>
      <c r="FY212" s="78"/>
      <c r="FZ212" s="78"/>
      <c r="GA212" s="78"/>
      <c r="GB212" s="77"/>
      <c r="GC212" s="77"/>
      <c r="GD212" s="77"/>
      <c r="GE212" s="77"/>
      <c r="GF212" s="77"/>
    </row>
    <row r="213" spans="1:188" s="76" customFormat="1" ht="15" x14ac:dyDescent="0.25">
      <c r="A213" s="85"/>
      <c r="B213" s="92" t="s">
        <v>52</v>
      </c>
      <c r="C213" s="91"/>
      <c r="D213" s="91"/>
      <c r="E213" s="91"/>
      <c r="F213" s="91"/>
      <c r="G213" s="91"/>
      <c r="H213" s="90"/>
      <c r="I213" s="90"/>
      <c r="J213" s="90"/>
      <c r="K213" s="90"/>
      <c r="L213" s="90"/>
      <c r="M213" s="74"/>
      <c r="N213" s="74"/>
      <c r="O213" s="74"/>
      <c r="P213" s="74"/>
      <c r="Q213" s="74"/>
      <c r="R213" s="74"/>
      <c r="S213" s="74"/>
      <c r="T213" s="74"/>
      <c r="U213" s="74"/>
      <c r="V213" s="83"/>
      <c r="W213" s="83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79"/>
      <c r="AM213" s="79"/>
      <c r="AN213" s="79"/>
      <c r="AO213" s="79"/>
      <c r="AP213" s="79"/>
      <c r="AQ213" s="79"/>
      <c r="AR213" s="83"/>
      <c r="AS213" s="83"/>
      <c r="AT213" s="83"/>
      <c r="AU213" s="83"/>
      <c r="AV213" s="83"/>
      <c r="AW213" s="83"/>
      <c r="AX213" s="83"/>
      <c r="AY213" s="83"/>
      <c r="AZ213" s="79"/>
      <c r="BA213" s="79"/>
      <c r="BB213" s="79"/>
      <c r="BC213" s="79"/>
      <c r="BD213" s="79"/>
      <c r="BE213" s="79"/>
      <c r="BF213" s="83"/>
      <c r="BG213" s="83"/>
      <c r="BH213" s="83"/>
      <c r="BI213" s="83"/>
      <c r="BJ213" s="83"/>
      <c r="BK213" s="83"/>
      <c r="BL213" s="83"/>
      <c r="BM213" s="83"/>
      <c r="BN213" s="79"/>
      <c r="BO213" s="79"/>
      <c r="BP213" s="79"/>
      <c r="BQ213" s="79"/>
      <c r="BR213" s="79"/>
      <c r="BS213" s="79"/>
      <c r="BT213" s="83"/>
      <c r="BU213" s="83"/>
      <c r="BV213" s="83"/>
      <c r="BW213" s="83"/>
      <c r="BX213" s="83"/>
      <c r="BY213" s="83"/>
      <c r="BZ213" s="83"/>
      <c r="CA213" s="83"/>
      <c r="CB213" s="79"/>
      <c r="CC213" s="79"/>
      <c r="CD213" s="79"/>
      <c r="CE213" s="79"/>
      <c r="CF213" s="79"/>
      <c r="CG213" s="79"/>
      <c r="CH213" s="83"/>
      <c r="CI213" s="83"/>
      <c r="CJ213" s="83"/>
      <c r="CK213" s="83"/>
      <c r="CL213" s="83"/>
      <c r="CM213" s="83"/>
      <c r="CN213" s="83"/>
      <c r="CO213" s="83"/>
      <c r="CP213" s="79"/>
      <c r="CQ213" s="79"/>
      <c r="CR213" s="79"/>
      <c r="CS213" s="79"/>
      <c r="CT213" s="79"/>
      <c r="CU213" s="79"/>
      <c r="CV213" s="83"/>
      <c r="CW213" s="83"/>
      <c r="CX213" s="83"/>
      <c r="CY213" s="83"/>
      <c r="CZ213" s="83"/>
      <c r="DA213" s="83"/>
      <c r="DB213" s="83"/>
      <c r="DC213" s="83"/>
      <c r="DD213" s="82"/>
      <c r="DE213" s="82"/>
      <c r="DF213" s="82"/>
      <c r="DG213" s="82"/>
      <c r="DH213" s="82"/>
      <c r="DI213" s="82"/>
      <c r="DJ213" s="82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82"/>
      <c r="EH213" s="82"/>
      <c r="EI213" s="82"/>
      <c r="EJ213" s="82"/>
      <c r="EK213" s="82"/>
      <c r="EL213" s="82"/>
      <c r="EM213" s="82"/>
      <c r="EN213" s="82"/>
      <c r="EO213" s="82"/>
      <c r="EP213" s="82"/>
      <c r="EQ213" s="82"/>
      <c r="ER213" s="82"/>
      <c r="ES213" s="82"/>
      <c r="ET213" s="81"/>
      <c r="EU213" s="81"/>
      <c r="EV213" s="81"/>
      <c r="EW213" s="80"/>
      <c r="EX213" s="79"/>
      <c r="EY213" s="79"/>
      <c r="EZ213" s="79"/>
      <c r="FA213" s="79"/>
      <c r="FB213" s="79"/>
      <c r="FC213" s="79"/>
      <c r="FD213" s="79"/>
      <c r="FE213" s="79"/>
      <c r="FF213" s="78"/>
      <c r="FG213" s="80"/>
      <c r="FH213" s="79"/>
      <c r="FI213" s="78"/>
      <c r="FJ213" s="78"/>
      <c r="FK213" s="78"/>
      <c r="FL213" s="78"/>
      <c r="FM213" s="78"/>
      <c r="FN213" s="78"/>
      <c r="FO213" s="78"/>
      <c r="FP213" s="78"/>
      <c r="FQ213" s="78"/>
      <c r="FR213" s="77"/>
      <c r="FS213" s="77"/>
      <c r="FT213" s="77"/>
      <c r="FU213" s="77"/>
      <c r="FV213" s="77"/>
      <c r="FW213" s="78" t="s">
        <v>51</v>
      </c>
      <c r="FX213" s="78" t="s">
        <v>51</v>
      </c>
      <c r="FY213" s="78" t="s">
        <v>51</v>
      </c>
      <c r="FZ213" s="78" t="s">
        <v>51</v>
      </c>
      <c r="GA213" s="78" t="s">
        <v>51</v>
      </c>
      <c r="GB213" s="77" t="s">
        <v>51</v>
      </c>
      <c r="GC213" s="77" t="s">
        <v>51</v>
      </c>
      <c r="GD213" s="77" t="s">
        <v>51</v>
      </c>
      <c r="GE213" s="77" t="s">
        <v>51</v>
      </c>
      <c r="GF213" s="77" t="s">
        <v>51</v>
      </c>
    </row>
    <row r="214" spans="1:188" s="86" customFormat="1" ht="16.5" customHeight="1" x14ac:dyDescent="0.2">
      <c r="A214" s="89"/>
      <c r="C214" s="88" t="s">
        <v>50</v>
      </c>
      <c r="D214" s="88"/>
      <c r="E214" s="88"/>
      <c r="F214" s="88"/>
      <c r="G214" s="88"/>
      <c r="H214" s="88"/>
      <c r="I214" s="88"/>
      <c r="J214" s="88"/>
      <c r="K214" s="88"/>
      <c r="L214" s="88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9"/>
      <c r="AH214" s="79"/>
      <c r="AI214" s="79"/>
      <c r="AJ214" s="79"/>
      <c r="AK214" s="79"/>
      <c r="AL214" s="79"/>
      <c r="AM214" s="79"/>
      <c r="AN214" s="79"/>
      <c r="AO214" s="79"/>
      <c r="AP214" s="79"/>
      <c r="AQ214" s="79"/>
      <c r="AR214" s="79"/>
      <c r="AS214" s="79"/>
      <c r="AT214" s="79"/>
      <c r="AU214" s="79"/>
      <c r="AV214" s="79"/>
      <c r="AW214" s="79"/>
      <c r="AX214" s="79"/>
      <c r="AY214" s="79"/>
      <c r="AZ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79"/>
      <c r="BN214" s="79"/>
      <c r="BO214" s="79"/>
      <c r="BP214" s="79"/>
      <c r="BQ214" s="79"/>
      <c r="BR214" s="79"/>
      <c r="BS214" s="79"/>
      <c r="BT214" s="79"/>
      <c r="BU214" s="79"/>
      <c r="BV214" s="79"/>
      <c r="BW214" s="79"/>
      <c r="BX214" s="79"/>
      <c r="BY214" s="79"/>
      <c r="BZ214" s="79"/>
      <c r="CA214" s="79"/>
      <c r="CB214" s="79"/>
      <c r="CC214" s="79"/>
      <c r="CD214" s="79"/>
      <c r="CE214" s="79"/>
      <c r="CF214" s="79"/>
      <c r="CG214" s="79"/>
      <c r="CH214" s="79"/>
      <c r="CI214" s="79"/>
      <c r="CJ214" s="79"/>
      <c r="CK214" s="79"/>
      <c r="CL214" s="79"/>
      <c r="CM214" s="79"/>
      <c r="CN214" s="79"/>
      <c r="CO214" s="79"/>
      <c r="CP214" s="79"/>
      <c r="CQ214" s="79"/>
      <c r="CR214" s="79"/>
      <c r="CS214" s="79"/>
      <c r="CT214" s="79"/>
      <c r="CU214" s="79"/>
      <c r="CV214" s="79"/>
      <c r="CW214" s="79"/>
      <c r="CX214" s="79"/>
      <c r="CY214" s="79"/>
      <c r="CZ214" s="79"/>
      <c r="DA214" s="79"/>
      <c r="DB214" s="79"/>
      <c r="DC214" s="79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87"/>
      <c r="EB214" s="87"/>
      <c r="EC214" s="87"/>
      <c r="ED214" s="87"/>
      <c r="EE214" s="87"/>
      <c r="EF214" s="87"/>
      <c r="EG214" s="87"/>
      <c r="EH214" s="87"/>
      <c r="EI214" s="87"/>
      <c r="EJ214" s="87"/>
      <c r="EK214" s="87"/>
      <c r="EL214" s="87"/>
      <c r="EM214" s="87"/>
      <c r="EN214" s="87"/>
      <c r="EO214" s="87"/>
      <c r="EP214" s="87"/>
      <c r="EQ214" s="87"/>
      <c r="ER214" s="87"/>
      <c r="ES214" s="87"/>
      <c r="ET214" s="78"/>
      <c r="EU214" s="78"/>
      <c r="EV214" s="78"/>
      <c r="EW214" s="80"/>
      <c r="EX214" s="79"/>
      <c r="EY214" s="79"/>
      <c r="EZ214" s="79"/>
      <c r="FA214" s="79"/>
      <c r="FB214" s="79"/>
      <c r="FC214" s="79"/>
      <c r="FD214" s="79"/>
      <c r="FE214" s="79"/>
      <c r="FF214" s="78"/>
      <c r="FG214" s="80"/>
      <c r="FH214" s="79"/>
      <c r="FI214" s="78"/>
      <c r="FJ214" s="78"/>
      <c r="FK214" s="78"/>
      <c r="FL214" s="78"/>
      <c r="FM214" s="78"/>
      <c r="FN214" s="78"/>
      <c r="FO214" s="78"/>
      <c r="FP214" s="78"/>
      <c r="FQ214" s="78"/>
      <c r="FR214" s="77"/>
      <c r="FS214" s="77"/>
      <c r="FT214" s="77"/>
      <c r="FU214" s="77"/>
      <c r="FV214" s="77"/>
      <c r="FW214" s="78"/>
      <c r="FX214" s="78"/>
      <c r="FY214" s="78"/>
      <c r="FZ214" s="78"/>
      <c r="GA214" s="78"/>
      <c r="GB214" s="77"/>
      <c r="GC214" s="77"/>
      <c r="GD214" s="77"/>
      <c r="GE214" s="77"/>
      <c r="GF214" s="77"/>
    </row>
    <row r="215" spans="1:188" s="76" customFormat="1" x14ac:dyDescent="0.2">
      <c r="A215" s="85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V215" s="83"/>
      <c r="W215" s="83"/>
      <c r="X215" s="83"/>
      <c r="Y215" s="83"/>
      <c r="Z215" s="83"/>
      <c r="AA215" s="83"/>
      <c r="AB215" s="83"/>
      <c r="AC215" s="83"/>
      <c r="AD215" s="83"/>
      <c r="AE215" s="83"/>
      <c r="AF215" s="83"/>
      <c r="AG215" s="83"/>
      <c r="AH215" s="83"/>
      <c r="AI215" s="83"/>
      <c r="AJ215" s="83"/>
      <c r="AK215" s="83"/>
      <c r="AL215" s="79"/>
      <c r="AM215" s="79"/>
      <c r="AN215" s="79"/>
      <c r="AO215" s="79"/>
      <c r="AP215" s="79"/>
      <c r="AQ215" s="79"/>
      <c r="AR215" s="83"/>
      <c r="AS215" s="83"/>
      <c r="AT215" s="83"/>
      <c r="AU215" s="83"/>
      <c r="AV215" s="83"/>
      <c r="AW215" s="83"/>
      <c r="AX215" s="83"/>
      <c r="AY215" s="83"/>
      <c r="AZ215" s="79"/>
      <c r="BA215" s="79"/>
      <c r="BB215" s="79"/>
      <c r="BC215" s="79"/>
      <c r="BD215" s="79"/>
      <c r="BE215" s="79"/>
      <c r="BF215" s="83"/>
      <c r="BG215" s="83"/>
      <c r="BH215" s="83"/>
      <c r="BI215" s="83"/>
      <c r="BJ215" s="83"/>
      <c r="BK215" s="83"/>
      <c r="BL215" s="83"/>
      <c r="BM215" s="83"/>
      <c r="BN215" s="79"/>
      <c r="BO215" s="79"/>
      <c r="BP215" s="79"/>
      <c r="BQ215" s="79"/>
      <c r="BR215" s="79"/>
      <c r="BS215" s="79"/>
      <c r="BT215" s="83"/>
      <c r="BU215" s="83"/>
      <c r="BV215" s="83"/>
      <c r="BW215" s="83"/>
      <c r="BX215" s="83"/>
      <c r="BY215" s="83"/>
      <c r="BZ215" s="83"/>
      <c r="CA215" s="83"/>
      <c r="CB215" s="79"/>
      <c r="CC215" s="79"/>
      <c r="CD215" s="79"/>
      <c r="CE215" s="79"/>
      <c r="CF215" s="79"/>
      <c r="CG215" s="79"/>
      <c r="CH215" s="83"/>
      <c r="CI215" s="83"/>
      <c r="CJ215" s="83"/>
      <c r="CK215" s="83"/>
      <c r="CL215" s="83"/>
      <c r="CM215" s="83"/>
      <c r="CN215" s="83"/>
      <c r="CO215" s="83"/>
      <c r="CP215" s="79"/>
      <c r="CQ215" s="79"/>
      <c r="CR215" s="79"/>
      <c r="CS215" s="79"/>
      <c r="CT215" s="79"/>
      <c r="CU215" s="79"/>
      <c r="CV215" s="83"/>
      <c r="CW215" s="83"/>
      <c r="CX215" s="83"/>
      <c r="CY215" s="83"/>
      <c r="CZ215" s="83"/>
      <c r="DA215" s="83"/>
      <c r="DB215" s="83"/>
      <c r="DC215" s="83"/>
      <c r="DD215" s="82"/>
      <c r="DE215" s="82"/>
      <c r="DF215" s="82"/>
      <c r="DG215" s="82"/>
      <c r="DH215" s="82"/>
      <c r="DI215" s="82"/>
      <c r="DJ215" s="82"/>
      <c r="DK215" s="82"/>
      <c r="DL215" s="82"/>
      <c r="DM215" s="82"/>
      <c r="DN215" s="82"/>
      <c r="DO215" s="82"/>
      <c r="DP215" s="82"/>
      <c r="DQ215" s="82"/>
      <c r="DR215" s="82"/>
      <c r="DS215" s="82"/>
      <c r="DT215" s="82"/>
      <c r="DU215" s="82"/>
      <c r="DV215" s="82"/>
      <c r="DW215" s="82"/>
      <c r="DX215" s="82"/>
      <c r="DY215" s="82"/>
      <c r="DZ215" s="82"/>
      <c r="EA215" s="82"/>
      <c r="EB215" s="82"/>
      <c r="EC215" s="82"/>
      <c r="ED215" s="82"/>
      <c r="EE215" s="82"/>
      <c r="EF215" s="82"/>
      <c r="EG215" s="82"/>
      <c r="EH215" s="82"/>
      <c r="EI215" s="82"/>
      <c r="EJ215" s="82"/>
      <c r="EK215" s="82"/>
      <c r="EL215" s="82"/>
      <c r="EM215" s="82"/>
      <c r="EN215" s="82"/>
      <c r="EO215" s="82"/>
      <c r="EP215" s="82"/>
      <c r="EQ215" s="82"/>
      <c r="ER215" s="82"/>
      <c r="ES215" s="82"/>
      <c r="ET215" s="81"/>
      <c r="EU215" s="81"/>
      <c r="EV215" s="81"/>
      <c r="EW215" s="80"/>
      <c r="EX215" s="79"/>
      <c r="EY215" s="79"/>
      <c r="EZ215" s="79"/>
      <c r="FA215" s="79"/>
      <c r="FB215" s="79"/>
      <c r="FC215" s="79"/>
      <c r="FD215" s="79"/>
      <c r="FE215" s="79"/>
      <c r="FF215" s="78"/>
      <c r="FG215" s="80"/>
      <c r="FH215" s="79"/>
      <c r="FI215" s="78"/>
      <c r="FJ215" s="78"/>
      <c r="FK215" s="78"/>
      <c r="FL215" s="78"/>
      <c r="FM215" s="78"/>
      <c r="FN215" s="78"/>
      <c r="FO215" s="78"/>
      <c r="FP215" s="78"/>
      <c r="FQ215" s="78"/>
      <c r="FR215" s="77"/>
      <c r="FS215" s="77"/>
      <c r="FT215" s="77"/>
      <c r="FU215" s="77"/>
      <c r="FV215" s="77"/>
      <c r="FW215" s="78"/>
      <c r="FX215" s="78"/>
      <c r="FY215" s="78"/>
      <c r="FZ215" s="78"/>
      <c r="GA215" s="78"/>
      <c r="GB215" s="77"/>
      <c r="GC215" s="77"/>
      <c r="GD215" s="77"/>
      <c r="GE215" s="77"/>
      <c r="GF215" s="77"/>
    </row>
    <row r="216" spans="1:188" s="74" customFormat="1" ht="15" x14ac:dyDescent="0.25">
      <c r="B216" s="75"/>
      <c r="D216" s="75"/>
      <c r="F216" s="75"/>
    </row>
  </sheetData>
  <mergeCells count="206">
    <mergeCell ref="G11:N11"/>
    <mergeCell ref="G5:N5"/>
    <mergeCell ref="G6:N6"/>
    <mergeCell ref="A7:F7"/>
    <mergeCell ref="G7:N7"/>
    <mergeCell ref="A8:F8"/>
    <mergeCell ref="G8:N8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N54"/>
    <mergeCell ref="C55:E55"/>
    <mergeCell ref="C56:E56"/>
    <mergeCell ref="C68:N68"/>
    <mergeCell ref="C69:N69"/>
    <mergeCell ref="C70:N70"/>
    <mergeCell ref="C71:N71"/>
    <mergeCell ref="C72:N72"/>
    <mergeCell ref="C63:K63"/>
    <mergeCell ref="A64:N64"/>
    <mergeCell ref="A65:N65"/>
    <mergeCell ref="C66:E66"/>
    <mergeCell ref="C67:N6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N83"/>
    <mergeCell ref="C84:N84"/>
    <mergeCell ref="C85:N85"/>
    <mergeCell ref="C86:N86"/>
    <mergeCell ref="C87:E87"/>
    <mergeCell ref="C98:N98"/>
    <mergeCell ref="C99:N99"/>
    <mergeCell ref="C100:N100"/>
    <mergeCell ref="C101:E101"/>
    <mergeCell ref="C102:E102"/>
    <mergeCell ref="C93:E93"/>
    <mergeCell ref="C94:E94"/>
    <mergeCell ref="C95:N95"/>
    <mergeCell ref="C96:N96"/>
    <mergeCell ref="C97:N97"/>
    <mergeCell ref="A108:N108"/>
    <mergeCell ref="C109:E109"/>
    <mergeCell ref="C110:N110"/>
    <mergeCell ref="C111:N111"/>
    <mergeCell ref="C112:N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N113"/>
    <mergeCell ref="C114:N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N123"/>
    <mergeCell ref="C124:N124"/>
    <mergeCell ref="C125:N125"/>
    <mergeCell ref="C126:N126"/>
    <mergeCell ref="C127:N127"/>
    <mergeCell ref="C138:N138"/>
    <mergeCell ref="C139:N139"/>
    <mergeCell ref="C140:N140"/>
    <mergeCell ref="C141:E141"/>
    <mergeCell ref="C142:E142"/>
    <mergeCell ref="C133:E133"/>
    <mergeCell ref="C134:E134"/>
    <mergeCell ref="C135:E135"/>
    <mergeCell ref="C136:N136"/>
    <mergeCell ref="C137:N137"/>
    <mergeCell ref="A148:N148"/>
    <mergeCell ref="C149:E149"/>
    <mergeCell ref="C150:N150"/>
    <mergeCell ref="C151:N151"/>
    <mergeCell ref="C152:N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N161"/>
    <mergeCell ref="C162:N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2:K172"/>
    <mergeCell ref="A173:N173"/>
    <mergeCell ref="C163:N163"/>
    <mergeCell ref="C164:E164"/>
    <mergeCell ref="C165:E165"/>
    <mergeCell ref="C166:E166"/>
    <mergeCell ref="C167:E167"/>
    <mergeCell ref="C179:E179"/>
    <mergeCell ref="C180:N180"/>
    <mergeCell ref="C181:N181"/>
    <mergeCell ref="C182:N182"/>
    <mergeCell ref="C183:E183"/>
    <mergeCell ref="C174:E174"/>
    <mergeCell ref="C175:N175"/>
    <mergeCell ref="C176:N176"/>
    <mergeCell ref="C177:N177"/>
    <mergeCell ref="C178:E178"/>
    <mergeCell ref="C190:K190"/>
    <mergeCell ref="C192:K192"/>
    <mergeCell ref="C193:K193"/>
    <mergeCell ref="C194:K194"/>
    <mergeCell ref="C195:K195"/>
    <mergeCell ref="C184:E184"/>
    <mergeCell ref="C185:N185"/>
    <mergeCell ref="C186:N186"/>
    <mergeCell ref="C187:N187"/>
    <mergeCell ref="C188:E188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212:L212"/>
    <mergeCell ref="C213:G213"/>
    <mergeCell ref="H213:L213"/>
    <mergeCell ref="C214:L214"/>
    <mergeCell ref="C206:K206"/>
    <mergeCell ref="C207:K207"/>
    <mergeCell ref="C208:H208"/>
    <mergeCell ref="C211:G211"/>
    <mergeCell ref="H211:L2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8FAF6-4773-4223-AE5C-3C23F3496564}">
  <sheetPr>
    <pageSetUpPr fitToPage="1"/>
  </sheetPr>
  <dimension ref="A1:II442"/>
  <sheetViews>
    <sheetView topLeftCell="A390" workbookViewId="0">
      <selection activeCell="X50" sqref="X50"/>
    </sheetView>
  </sheetViews>
  <sheetFormatPr defaultColWidth="9.140625" defaultRowHeight="11.25" customHeight="1" x14ac:dyDescent="0.2"/>
  <cols>
    <col min="1" max="1" width="9.7109375" style="65" customWidth="1"/>
    <col min="2" max="2" width="20.7109375" style="65" customWidth="1"/>
    <col min="3" max="3" width="10.7109375" style="65" customWidth="1"/>
    <col min="4" max="4" width="12.85546875" style="65" customWidth="1"/>
    <col min="5" max="5" width="10.42578125" style="65" customWidth="1"/>
    <col min="6" max="6" width="11.7109375" style="65" customWidth="1"/>
    <col min="7" max="7" width="6.140625" style="65" customWidth="1"/>
    <col min="8" max="8" width="9.28515625" style="65" customWidth="1"/>
    <col min="9" max="9" width="10.7109375" style="65" customWidth="1"/>
    <col min="10" max="10" width="12.42578125" style="65" customWidth="1"/>
    <col min="11" max="11" width="13.28515625" style="65" customWidth="1"/>
    <col min="12" max="12" width="17" style="65" customWidth="1"/>
    <col min="13" max="13" width="11.5703125" style="65" customWidth="1"/>
    <col min="14" max="14" width="17" style="65" customWidth="1"/>
    <col min="15" max="15" width="12.85546875" style="65" customWidth="1"/>
    <col min="16" max="16" width="17" style="65" customWidth="1"/>
    <col min="17" max="17" width="75.28515625" style="229" hidden="1" customWidth="1"/>
    <col min="18" max="18" width="126.5703125" style="229" hidden="1" customWidth="1"/>
    <col min="19" max="27" width="9.140625" style="65"/>
    <col min="28" max="33" width="76.140625" style="68" hidden="1" customWidth="1"/>
    <col min="34" max="43" width="127.28515625" style="72" hidden="1" customWidth="1"/>
    <col min="44" max="49" width="76.140625" style="68" hidden="1" customWidth="1"/>
    <col min="50" max="59" width="127.28515625" style="72" hidden="1" customWidth="1"/>
    <col min="60" max="65" width="76.140625" style="68" hidden="1" customWidth="1"/>
    <col min="66" max="75" width="127.28515625" style="72" hidden="1" customWidth="1"/>
    <col min="76" max="81" width="76.140625" style="68" hidden="1" customWidth="1"/>
    <col min="82" max="91" width="127.28515625" style="72" hidden="1" customWidth="1"/>
    <col min="92" max="97" width="76.140625" style="68" hidden="1" customWidth="1"/>
    <col min="98" max="107" width="127.28515625" style="72" hidden="1" customWidth="1"/>
    <col min="108" max="113" width="76.140625" style="68" hidden="1" customWidth="1"/>
    <col min="114" max="123" width="127.28515625" style="72" hidden="1" customWidth="1"/>
    <col min="124" max="129" width="76.140625" style="68" hidden="1" customWidth="1"/>
    <col min="130" max="139" width="127.28515625" style="72" hidden="1" customWidth="1"/>
    <col min="140" max="187" width="203.42578125" style="71" hidden="1" customWidth="1"/>
    <col min="188" max="192" width="66.42578125" style="72" hidden="1" customWidth="1"/>
    <col min="193" max="196" width="45.7109375" style="70" hidden="1" customWidth="1"/>
    <col min="197" max="197" width="203.42578125" style="69" hidden="1" customWidth="1"/>
    <col min="198" max="202" width="51.85546875" style="68" hidden="1" customWidth="1"/>
    <col min="203" max="203" width="173" style="68" hidden="1" customWidth="1"/>
    <col min="204" max="211" width="51.85546875" style="68" hidden="1" customWidth="1"/>
    <col min="212" max="214" width="156" style="67" hidden="1" customWidth="1"/>
    <col min="215" max="215" width="84.28515625" style="67" hidden="1" customWidth="1"/>
    <col min="216" max="218" width="156" style="67" hidden="1" customWidth="1"/>
    <col min="219" max="219" width="84.28515625" style="67" hidden="1" customWidth="1"/>
    <col min="220" max="225" width="61.140625" style="67" hidden="1" customWidth="1"/>
    <col min="226" max="231" width="82" style="66" hidden="1" customWidth="1"/>
    <col min="232" max="237" width="61.140625" style="67" hidden="1" customWidth="1"/>
    <col min="238" max="243" width="82" style="66" hidden="1" customWidth="1"/>
    <col min="244" max="16384" width="9.140625" style="65"/>
  </cols>
  <sheetData>
    <row r="1" spans="1:171" s="74" customFormat="1" ht="15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226" t="s">
        <v>339</v>
      </c>
    </row>
    <row r="2" spans="1:171" s="74" customFormat="1" ht="11.2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P2" s="226" t="s">
        <v>170</v>
      </c>
    </row>
    <row r="3" spans="1:171" s="74" customFormat="1" ht="15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P3" s="226"/>
    </row>
    <row r="4" spans="1:171" s="74" customFormat="1" ht="12.75" customHeight="1" x14ac:dyDescent="0.25">
      <c r="A4" s="222" t="s">
        <v>169</v>
      </c>
      <c r="B4" s="222"/>
      <c r="C4" s="222"/>
      <c r="D4" s="222"/>
      <c r="E4" s="222"/>
      <c r="F4" s="222"/>
      <c r="G4" s="314" t="s">
        <v>168</v>
      </c>
      <c r="H4" s="314"/>
      <c r="I4" s="314"/>
      <c r="J4" s="314"/>
      <c r="K4" s="314"/>
      <c r="L4" s="314"/>
      <c r="M4" s="314"/>
      <c r="N4" s="314"/>
      <c r="O4" s="314"/>
      <c r="P4" s="314"/>
    </row>
    <row r="5" spans="1:171" s="74" customFormat="1" ht="57" x14ac:dyDescent="0.25">
      <c r="A5" s="222" t="s">
        <v>167</v>
      </c>
      <c r="B5" s="222"/>
      <c r="C5" s="222"/>
      <c r="D5" s="222"/>
      <c r="E5" s="222"/>
      <c r="F5" s="222"/>
      <c r="G5" s="218" t="s">
        <v>338</v>
      </c>
      <c r="H5" s="218"/>
      <c r="I5" s="218"/>
      <c r="J5" s="218"/>
      <c r="K5" s="218"/>
      <c r="L5" s="218"/>
      <c r="M5" s="218"/>
      <c r="N5" s="218"/>
      <c r="O5" s="218"/>
      <c r="P5" s="218"/>
      <c r="AB5" s="79" t="s">
        <v>167</v>
      </c>
      <c r="AC5" s="79" t="s">
        <v>51</v>
      </c>
      <c r="AD5" s="79" t="s">
        <v>51</v>
      </c>
      <c r="AE5" s="79" t="s">
        <v>51</v>
      </c>
      <c r="AF5" s="79" t="s">
        <v>51</v>
      </c>
      <c r="AG5" s="79" t="s">
        <v>51</v>
      </c>
      <c r="AH5" s="83" t="s">
        <v>338</v>
      </c>
      <c r="AI5" s="83" t="s">
        <v>51</v>
      </c>
      <c r="AJ5" s="83" t="s">
        <v>51</v>
      </c>
      <c r="AK5" s="83" t="s">
        <v>51</v>
      </c>
      <c r="AL5" s="83" t="s">
        <v>51</v>
      </c>
      <c r="AM5" s="83" t="s">
        <v>51</v>
      </c>
      <c r="AN5" s="83" t="s">
        <v>51</v>
      </c>
      <c r="AO5" s="83" t="s">
        <v>51</v>
      </c>
      <c r="AP5" s="83" t="s">
        <v>51</v>
      </c>
      <c r="AQ5" s="83" t="s">
        <v>51</v>
      </c>
    </row>
    <row r="6" spans="1:171" s="74" customFormat="1" ht="79.5" x14ac:dyDescent="0.25">
      <c r="A6" s="222" t="s">
        <v>337</v>
      </c>
      <c r="B6" s="222"/>
      <c r="C6" s="222"/>
      <c r="D6" s="222"/>
      <c r="E6" s="222"/>
      <c r="F6" s="222"/>
      <c r="G6" s="218" t="s">
        <v>336</v>
      </c>
      <c r="H6" s="218"/>
      <c r="I6" s="218"/>
      <c r="J6" s="218"/>
      <c r="K6" s="218"/>
      <c r="L6" s="218"/>
      <c r="M6" s="218"/>
      <c r="N6" s="218"/>
      <c r="O6" s="218"/>
      <c r="P6" s="218"/>
      <c r="AR6" s="79" t="s">
        <v>337</v>
      </c>
      <c r="AS6" s="79" t="s">
        <v>51</v>
      </c>
      <c r="AT6" s="79" t="s">
        <v>51</v>
      </c>
      <c r="AU6" s="79" t="s">
        <v>51</v>
      </c>
      <c r="AV6" s="79" t="s">
        <v>51</v>
      </c>
      <c r="AW6" s="79" t="s">
        <v>51</v>
      </c>
      <c r="AX6" s="83" t="s">
        <v>336</v>
      </c>
      <c r="AY6" s="83" t="s">
        <v>51</v>
      </c>
      <c r="AZ6" s="83" t="s">
        <v>51</v>
      </c>
      <c r="BA6" s="83" t="s">
        <v>51</v>
      </c>
      <c r="BB6" s="83" t="s">
        <v>51</v>
      </c>
      <c r="BC6" s="83" t="s">
        <v>51</v>
      </c>
      <c r="BD6" s="83" t="s">
        <v>51</v>
      </c>
      <c r="BE6" s="83" t="s">
        <v>51</v>
      </c>
      <c r="BF6" s="83" t="s">
        <v>51</v>
      </c>
      <c r="BG6" s="83" t="s">
        <v>51</v>
      </c>
    </row>
    <row r="7" spans="1:171" s="74" customFormat="1" ht="67.5" x14ac:dyDescent="0.25">
      <c r="A7" s="223" t="s">
        <v>165</v>
      </c>
      <c r="B7" s="223"/>
      <c r="C7" s="223"/>
      <c r="D7" s="223"/>
      <c r="E7" s="223"/>
      <c r="F7" s="223"/>
      <c r="G7" s="218" t="s">
        <v>335</v>
      </c>
      <c r="H7" s="218"/>
      <c r="I7" s="218"/>
      <c r="J7" s="218"/>
      <c r="K7" s="218"/>
      <c r="L7" s="218"/>
      <c r="M7" s="218"/>
      <c r="N7" s="218"/>
      <c r="O7" s="218"/>
      <c r="P7" s="218"/>
      <c r="Q7" s="221" t="s">
        <v>165</v>
      </c>
      <c r="R7" s="313" t="s">
        <v>335</v>
      </c>
      <c r="S7" s="81"/>
      <c r="T7" s="81"/>
      <c r="U7" s="81"/>
      <c r="V7" s="81"/>
      <c r="W7" s="81"/>
      <c r="X7" s="81"/>
      <c r="Y7" s="81"/>
      <c r="Z7" s="81"/>
      <c r="AA7" s="81"/>
      <c r="BH7" s="79" t="s">
        <v>165</v>
      </c>
      <c r="BI7" s="79" t="s">
        <v>51</v>
      </c>
      <c r="BJ7" s="79" t="s">
        <v>51</v>
      </c>
      <c r="BK7" s="79" t="s">
        <v>51</v>
      </c>
      <c r="BL7" s="79" t="s">
        <v>51</v>
      </c>
      <c r="BM7" s="79" t="s">
        <v>51</v>
      </c>
      <c r="BN7" s="83" t="s">
        <v>335</v>
      </c>
      <c r="BO7" s="83" t="s">
        <v>51</v>
      </c>
      <c r="BP7" s="83" t="s">
        <v>51</v>
      </c>
      <c r="BQ7" s="83" t="s">
        <v>51</v>
      </c>
      <c r="BR7" s="83" t="s">
        <v>51</v>
      </c>
      <c r="BS7" s="83" t="s">
        <v>51</v>
      </c>
      <c r="BT7" s="83" t="s">
        <v>51</v>
      </c>
      <c r="BU7" s="83" t="s">
        <v>51</v>
      </c>
      <c r="BV7" s="83" t="s">
        <v>51</v>
      </c>
      <c r="BW7" s="83" t="s">
        <v>51</v>
      </c>
    </row>
    <row r="8" spans="1:171" s="74" customFormat="1" ht="33.75" x14ac:dyDescent="0.25">
      <c r="A8" s="222" t="s">
        <v>334</v>
      </c>
      <c r="B8" s="222"/>
      <c r="C8" s="222"/>
      <c r="D8" s="222"/>
      <c r="E8" s="222"/>
      <c r="F8" s="222"/>
      <c r="G8" s="218" t="s">
        <v>333</v>
      </c>
      <c r="H8" s="218"/>
      <c r="I8" s="218"/>
      <c r="J8" s="218"/>
      <c r="K8" s="218"/>
      <c r="L8" s="218"/>
      <c r="M8" s="218"/>
      <c r="N8" s="218"/>
      <c r="O8" s="218"/>
      <c r="P8" s="218"/>
      <c r="Q8" s="221" t="s">
        <v>334</v>
      </c>
      <c r="R8" s="313" t="s">
        <v>333</v>
      </c>
      <c r="S8" s="81"/>
      <c r="T8" s="81"/>
      <c r="U8" s="81"/>
      <c r="V8" s="81"/>
      <c r="W8" s="81"/>
      <c r="X8" s="81"/>
      <c r="Y8" s="81"/>
      <c r="Z8" s="81"/>
      <c r="AA8" s="81"/>
      <c r="BX8" s="79" t="s">
        <v>334</v>
      </c>
      <c r="BY8" s="79" t="s">
        <v>51</v>
      </c>
      <c r="BZ8" s="79" t="s">
        <v>51</v>
      </c>
      <c r="CA8" s="79" t="s">
        <v>51</v>
      </c>
      <c r="CB8" s="79" t="s">
        <v>51</v>
      </c>
      <c r="CC8" s="79" t="s">
        <v>51</v>
      </c>
      <c r="CD8" s="83" t="s">
        <v>333</v>
      </c>
      <c r="CE8" s="83" t="s">
        <v>51</v>
      </c>
      <c r="CF8" s="83" t="s">
        <v>51</v>
      </c>
      <c r="CG8" s="83" t="s">
        <v>51</v>
      </c>
      <c r="CH8" s="83" t="s">
        <v>51</v>
      </c>
      <c r="CI8" s="83" t="s">
        <v>51</v>
      </c>
      <c r="CJ8" s="83" t="s">
        <v>51</v>
      </c>
      <c r="CK8" s="83" t="s">
        <v>51</v>
      </c>
      <c r="CL8" s="83" t="s">
        <v>51</v>
      </c>
      <c r="CM8" s="83" t="s">
        <v>51</v>
      </c>
    </row>
    <row r="9" spans="1:171" s="74" customFormat="1" ht="15" x14ac:dyDescent="0.25">
      <c r="A9" s="222" t="s">
        <v>332</v>
      </c>
      <c r="B9" s="222"/>
      <c r="C9" s="222"/>
      <c r="D9" s="222"/>
      <c r="E9" s="222"/>
      <c r="F9" s="222"/>
      <c r="G9" s="218"/>
      <c r="H9" s="218"/>
      <c r="I9" s="218"/>
      <c r="J9" s="218"/>
      <c r="K9" s="218"/>
      <c r="L9" s="218"/>
      <c r="M9" s="218"/>
      <c r="N9" s="218"/>
      <c r="O9" s="218"/>
      <c r="P9" s="218"/>
      <c r="CN9" s="79" t="s">
        <v>332</v>
      </c>
      <c r="CO9" s="79" t="s">
        <v>51</v>
      </c>
      <c r="CP9" s="79" t="s">
        <v>51</v>
      </c>
      <c r="CQ9" s="79" t="s">
        <v>51</v>
      </c>
      <c r="CR9" s="79" t="s">
        <v>51</v>
      </c>
      <c r="CS9" s="79" t="s">
        <v>51</v>
      </c>
      <c r="CT9" s="83" t="s">
        <v>51</v>
      </c>
      <c r="CU9" s="83" t="s">
        <v>51</v>
      </c>
      <c r="CV9" s="83" t="s">
        <v>51</v>
      </c>
      <c r="CW9" s="83" t="s">
        <v>51</v>
      </c>
      <c r="CX9" s="83" t="s">
        <v>51</v>
      </c>
      <c r="CY9" s="83" t="s">
        <v>51</v>
      </c>
      <c r="CZ9" s="83" t="s">
        <v>51</v>
      </c>
      <c r="DA9" s="83" t="s">
        <v>51</v>
      </c>
      <c r="DB9" s="83" t="s">
        <v>51</v>
      </c>
      <c r="DC9" s="83" t="s">
        <v>51</v>
      </c>
    </row>
    <row r="10" spans="1:171" s="74" customFormat="1" ht="15" x14ac:dyDescent="0.25">
      <c r="A10" s="222" t="s">
        <v>162</v>
      </c>
      <c r="B10" s="222"/>
      <c r="C10" s="222"/>
      <c r="D10" s="222"/>
      <c r="E10" s="222"/>
      <c r="F10" s="222"/>
      <c r="G10" s="218" t="s">
        <v>331</v>
      </c>
      <c r="H10" s="218"/>
      <c r="I10" s="218"/>
      <c r="J10" s="218"/>
      <c r="K10" s="218"/>
      <c r="L10" s="218"/>
      <c r="M10" s="218"/>
      <c r="N10" s="218"/>
      <c r="O10" s="218"/>
      <c r="P10" s="218"/>
      <c r="R10" s="229" t="s">
        <v>331</v>
      </c>
      <c r="DD10" s="79" t="s">
        <v>162</v>
      </c>
      <c r="DE10" s="79" t="s">
        <v>51</v>
      </c>
      <c r="DF10" s="79" t="s">
        <v>51</v>
      </c>
      <c r="DG10" s="79" t="s">
        <v>51</v>
      </c>
      <c r="DH10" s="79" t="s">
        <v>51</v>
      </c>
      <c r="DI10" s="79" t="s">
        <v>51</v>
      </c>
      <c r="DJ10" s="83" t="s">
        <v>331</v>
      </c>
      <c r="DK10" s="83" t="s">
        <v>51</v>
      </c>
      <c r="DL10" s="83" t="s">
        <v>51</v>
      </c>
      <c r="DM10" s="83" t="s">
        <v>51</v>
      </c>
      <c r="DN10" s="83" t="s">
        <v>51</v>
      </c>
      <c r="DO10" s="83" t="s">
        <v>51</v>
      </c>
      <c r="DP10" s="83" t="s">
        <v>51</v>
      </c>
      <c r="DQ10" s="83" t="s">
        <v>51</v>
      </c>
      <c r="DR10" s="83" t="s">
        <v>51</v>
      </c>
      <c r="DS10" s="83" t="s">
        <v>51</v>
      </c>
    </row>
    <row r="11" spans="1:171" s="74" customFormat="1" ht="15" x14ac:dyDescent="0.25">
      <c r="A11" s="222" t="s">
        <v>161</v>
      </c>
      <c r="B11" s="222"/>
      <c r="C11" s="222"/>
      <c r="D11" s="222"/>
      <c r="E11" s="222"/>
      <c r="F11" s="222"/>
      <c r="G11" s="218" t="s">
        <v>330</v>
      </c>
      <c r="H11" s="218"/>
      <c r="I11" s="218"/>
      <c r="J11" s="218"/>
      <c r="K11" s="218"/>
      <c r="L11" s="218"/>
      <c r="M11" s="218"/>
      <c r="N11" s="218"/>
      <c r="O11" s="218"/>
      <c r="P11" s="218"/>
      <c r="R11" s="229" t="s">
        <v>330</v>
      </c>
      <c r="DT11" s="79" t="s">
        <v>161</v>
      </c>
      <c r="DU11" s="79" t="s">
        <v>51</v>
      </c>
      <c r="DV11" s="79" t="s">
        <v>51</v>
      </c>
      <c r="DW11" s="79" t="s">
        <v>51</v>
      </c>
      <c r="DX11" s="79" t="s">
        <v>51</v>
      </c>
      <c r="DY11" s="79" t="s">
        <v>51</v>
      </c>
      <c r="DZ11" s="83" t="s">
        <v>330</v>
      </c>
      <c r="EA11" s="83" t="s">
        <v>51</v>
      </c>
      <c r="EB11" s="83" t="s">
        <v>51</v>
      </c>
      <c r="EC11" s="83" t="s">
        <v>51</v>
      </c>
      <c r="ED11" s="83" t="s">
        <v>51</v>
      </c>
      <c r="EE11" s="83" t="s">
        <v>51</v>
      </c>
      <c r="EF11" s="83" t="s">
        <v>51</v>
      </c>
      <c r="EG11" s="83" t="s">
        <v>51</v>
      </c>
      <c r="EH11" s="83" t="s">
        <v>51</v>
      </c>
      <c r="EI11" s="83" t="s">
        <v>51</v>
      </c>
    </row>
    <row r="12" spans="1:171" s="74" customFormat="1" ht="6" customHeight="1" x14ac:dyDescent="0.25">
      <c r="A12" s="217"/>
      <c r="B12" s="85"/>
      <c r="C12" s="85"/>
      <c r="D12" s="85"/>
      <c r="E12" s="85"/>
      <c r="F12" s="89"/>
      <c r="G12" s="312"/>
      <c r="H12" s="312"/>
      <c r="I12" s="312"/>
      <c r="J12" s="312"/>
      <c r="K12" s="312"/>
      <c r="L12" s="312"/>
      <c r="M12" s="312"/>
      <c r="N12" s="312"/>
      <c r="O12" s="312"/>
      <c r="P12" s="312"/>
    </row>
    <row r="13" spans="1:171" s="74" customFormat="1" ht="15" x14ac:dyDescent="0.25">
      <c r="A13" s="212"/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EJ13" s="82" t="s">
        <v>51</v>
      </c>
      <c r="EK13" s="82" t="s">
        <v>51</v>
      </c>
      <c r="EL13" s="82" t="s">
        <v>51</v>
      </c>
      <c r="EM13" s="82" t="s">
        <v>51</v>
      </c>
      <c r="EN13" s="82" t="s">
        <v>51</v>
      </c>
      <c r="EO13" s="82" t="s">
        <v>51</v>
      </c>
      <c r="EP13" s="82" t="s">
        <v>51</v>
      </c>
      <c r="EQ13" s="82" t="s">
        <v>51</v>
      </c>
      <c r="ER13" s="82" t="s">
        <v>51</v>
      </c>
      <c r="ES13" s="82" t="s">
        <v>51</v>
      </c>
      <c r="ET13" s="82" t="s">
        <v>51</v>
      </c>
      <c r="EU13" s="82" t="s">
        <v>51</v>
      </c>
      <c r="EV13" s="82" t="s">
        <v>51</v>
      </c>
      <c r="EW13" s="82" t="s">
        <v>51</v>
      </c>
      <c r="EX13" s="82" t="s">
        <v>51</v>
      </c>
      <c r="EY13" s="82" t="s">
        <v>51</v>
      </c>
    </row>
    <row r="14" spans="1:171" s="74" customFormat="1" ht="15" customHeight="1" x14ac:dyDescent="0.25">
      <c r="A14" s="211" t="s">
        <v>10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</row>
    <row r="15" spans="1:171" s="74" customFormat="1" ht="6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</row>
    <row r="16" spans="1:171" s="74" customFormat="1" ht="15" x14ac:dyDescent="0.25">
      <c r="A16" s="212"/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EZ16" s="82" t="s">
        <v>51</v>
      </c>
      <c r="FA16" s="82" t="s">
        <v>51</v>
      </c>
      <c r="FB16" s="82" t="s">
        <v>51</v>
      </c>
      <c r="FC16" s="82" t="s">
        <v>51</v>
      </c>
      <c r="FD16" s="82" t="s">
        <v>51</v>
      </c>
      <c r="FE16" s="82" t="s">
        <v>51</v>
      </c>
      <c r="FF16" s="82" t="s">
        <v>51</v>
      </c>
      <c r="FG16" s="82" t="s">
        <v>51</v>
      </c>
      <c r="FH16" s="82" t="s">
        <v>51</v>
      </c>
      <c r="FI16" s="82" t="s">
        <v>51</v>
      </c>
      <c r="FJ16" s="82" t="s">
        <v>51</v>
      </c>
      <c r="FK16" s="82" t="s">
        <v>51</v>
      </c>
      <c r="FL16" s="82" t="s">
        <v>51</v>
      </c>
      <c r="FM16" s="82" t="s">
        <v>51</v>
      </c>
      <c r="FN16" s="82" t="s">
        <v>51</v>
      </c>
      <c r="FO16" s="82" t="s">
        <v>51</v>
      </c>
    </row>
    <row r="17" spans="1:196" s="74" customFormat="1" ht="15" x14ac:dyDescent="0.25">
      <c r="A17" s="211" t="s">
        <v>160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</row>
    <row r="18" spans="1:196" s="74" customFormat="1" ht="17.25" customHeight="1" x14ac:dyDescent="0.25">
      <c r="A18" s="214" t="s">
        <v>329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</row>
    <row r="19" spans="1:196" s="74" customFormat="1" ht="8.25" customHeight="1" x14ac:dyDescent="0.25">
      <c r="A19" s="213"/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</row>
    <row r="20" spans="1:196" s="74" customFormat="1" ht="15" x14ac:dyDescent="0.25">
      <c r="A20" s="212" t="s">
        <v>49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FP20" s="82" t="s">
        <v>49</v>
      </c>
      <c r="FQ20" s="82" t="s">
        <v>51</v>
      </c>
      <c r="FR20" s="82" t="s">
        <v>51</v>
      </c>
      <c r="FS20" s="82" t="s">
        <v>51</v>
      </c>
      <c r="FT20" s="82" t="s">
        <v>51</v>
      </c>
      <c r="FU20" s="82" t="s">
        <v>51</v>
      </c>
      <c r="FV20" s="82" t="s">
        <v>51</v>
      </c>
      <c r="FW20" s="82" t="s">
        <v>51</v>
      </c>
      <c r="FX20" s="82" t="s">
        <v>51</v>
      </c>
      <c r="FY20" s="82" t="s">
        <v>51</v>
      </c>
      <c r="FZ20" s="82" t="s">
        <v>51</v>
      </c>
      <c r="GA20" s="82" t="s">
        <v>51</v>
      </c>
      <c r="GB20" s="82" t="s">
        <v>51</v>
      </c>
      <c r="GC20" s="82" t="s">
        <v>51</v>
      </c>
      <c r="GD20" s="82" t="s">
        <v>51</v>
      </c>
      <c r="GE20" s="82" t="s">
        <v>51</v>
      </c>
    </row>
    <row r="21" spans="1:196" s="74" customFormat="1" ht="11.25" customHeight="1" x14ac:dyDescent="0.25">
      <c r="A21" s="211" t="s">
        <v>158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</row>
    <row r="22" spans="1:196" s="74" customFormat="1" ht="12" customHeight="1" x14ac:dyDescent="0.25">
      <c r="A22" s="85" t="s">
        <v>157</v>
      </c>
      <c r="B22" s="210" t="s">
        <v>328</v>
      </c>
      <c r="C22" s="73" t="s">
        <v>155</v>
      </c>
      <c r="D22" s="73"/>
      <c r="E22" s="73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</row>
    <row r="23" spans="1:196" s="74" customFormat="1" ht="15" x14ac:dyDescent="0.25">
      <c r="A23" s="85" t="s">
        <v>154</v>
      </c>
      <c r="B23" s="209"/>
      <c r="C23" s="209"/>
      <c r="D23" s="209"/>
      <c r="E23" s="209"/>
      <c r="F23" s="209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GF23" s="83" t="s">
        <v>51</v>
      </c>
      <c r="GG23" s="83" t="s">
        <v>51</v>
      </c>
      <c r="GH23" s="83" t="s">
        <v>51</v>
      </c>
      <c r="GI23" s="83" t="s">
        <v>51</v>
      </c>
      <c r="GJ23" s="83" t="s">
        <v>51</v>
      </c>
    </row>
    <row r="24" spans="1:196" s="74" customFormat="1" ht="10.5" customHeight="1" x14ac:dyDescent="0.25">
      <c r="A24" s="85"/>
      <c r="B24" s="207" t="s">
        <v>153</v>
      </c>
      <c r="C24" s="207"/>
      <c r="D24" s="207"/>
      <c r="E24" s="207"/>
      <c r="F24" s="207"/>
      <c r="G24" s="204"/>
      <c r="H24" s="204"/>
      <c r="I24" s="204"/>
      <c r="J24" s="204"/>
      <c r="K24" s="204"/>
      <c r="L24" s="204"/>
      <c r="M24" s="204"/>
      <c r="N24" s="204"/>
      <c r="O24" s="206"/>
      <c r="P24" s="204"/>
    </row>
    <row r="25" spans="1:196" s="74" customFormat="1" ht="9.75" customHeight="1" x14ac:dyDescent="0.25">
      <c r="A25" s="85"/>
      <c r="B25" s="85"/>
      <c r="C25" s="8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4"/>
      <c r="P25" s="204"/>
    </row>
    <row r="26" spans="1:196" s="74" customFormat="1" ht="15" x14ac:dyDescent="0.25">
      <c r="A26" s="200" t="s">
        <v>327</v>
      </c>
      <c r="B26" s="76"/>
      <c r="C26" s="311" t="s">
        <v>326</v>
      </c>
      <c r="D26" s="311"/>
      <c r="E26" s="311"/>
      <c r="F26" s="311"/>
      <c r="G26" s="81"/>
      <c r="H26" s="81"/>
      <c r="I26" s="81"/>
      <c r="J26" s="81"/>
      <c r="K26" s="81"/>
      <c r="L26" s="81"/>
      <c r="M26" s="81"/>
      <c r="N26" s="81"/>
      <c r="O26" s="81"/>
      <c r="P26" s="81"/>
      <c r="GK26" s="81" t="s">
        <v>326</v>
      </c>
      <c r="GL26" s="81" t="s">
        <v>51</v>
      </c>
      <c r="GM26" s="81" t="s">
        <v>51</v>
      </c>
      <c r="GN26" s="81" t="s">
        <v>51</v>
      </c>
    </row>
    <row r="27" spans="1:196" s="74" customFormat="1" ht="9.75" customHeight="1" x14ac:dyDescent="0.25">
      <c r="A27" s="85"/>
      <c r="B27" s="76"/>
      <c r="C27" s="310"/>
      <c r="D27" s="309"/>
      <c r="E27" s="309"/>
      <c r="F27" s="309"/>
      <c r="G27" s="201"/>
      <c r="H27" s="201"/>
      <c r="I27" s="201"/>
      <c r="J27" s="201"/>
      <c r="K27" s="201"/>
      <c r="L27" s="201"/>
      <c r="M27" s="201"/>
      <c r="N27" s="201"/>
      <c r="O27" s="201"/>
      <c r="P27" s="201"/>
    </row>
    <row r="28" spans="1:196" s="74" customFormat="1" ht="12" customHeight="1" x14ac:dyDescent="0.25">
      <c r="A28" s="200" t="s">
        <v>150</v>
      </c>
      <c r="B28" s="76"/>
      <c r="C28" s="251"/>
      <c r="D28" s="305">
        <v>481.38</v>
      </c>
      <c r="E28" s="301" t="s">
        <v>140</v>
      </c>
      <c r="G28" s="76"/>
      <c r="H28" s="76"/>
      <c r="I28" s="76"/>
      <c r="J28" s="76"/>
      <c r="K28" s="76"/>
      <c r="L28" s="76"/>
      <c r="M28" s="76"/>
      <c r="N28" s="199"/>
      <c r="O28" s="199"/>
      <c r="P28" s="76"/>
    </row>
    <row r="29" spans="1:196" s="74" customFormat="1" ht="12" customHeight="1" x14ac:dyDescent="0.25">
      <c r="A29" s="85"/>
      <c r="B29" s="198" t="s">
        <v>149</v>
      </c>
      <c r="C29" s="308"/>
      <c r="D29" s="196"/>
      <c r="E29" s="301"/>
      <c r="G29" s="76"/>
    </row>
    <row r="30" spans="1:196" s="74" customFormat="1" ht="12" customHeight="1" x14ac:dyDescent="0.25">
      <c r="A30" s="85"/>
      <c r="B30" s="192" t="s">
        <v>148</v>
      </c>
      <c r="C30" s="251"/>
      <c r="D30" s="305">
        <v>450.16</v>
      </c>
      <c r="E30" s="301" t="s">
        <v>140</v>
      </c>
      <c r="I30" s="76"/>
      <c r="K30" s="76" t="s">
        <v>147</v>
      </c>
      <c r="L30" s="76"/>
      <c r="M30" s="76"/>
      <c r="N30" s="307"/>
      <c r="O30" s="305">
        <v>166.77</v>
      </c>
      <c r="P30" s="301" t="s">
        <v>140</v>
      </c>
    </row>
    <row r="31" spans="1:196" s="74" customFormat="1" ht="12" customHeight="1" x14ac:dyDescent="0.25">
      <c r="A31" s="85"/>
      <c r="B31" s="192" t="s">
        <v>18</v>
      </c>
      <c r="C31" s="306"/>
      <c r="D31" s="303">
        <v>31.22</v>
      </c>
      <c r="E31" s="301" t="s">
        <v>140</v>
      </c>
      <c r="I31" s="76"/>
      <c r="K31" s="76" t="s">
        <v>325</v>
      </c>
      <c r="L31" s="76"/>
      <c r="M31" s="76"/>
      <c r="N31" s="307"/>
      <c r="O31" s="305">
        <v>2.58</v>
      </c>
      <c r="P31" s="301" t="s">
        <v>140</v>
      </c>
    </row>
    <row r="32" spans="1:196" s="74" customFormat="1" ht="12" customHeight="1" x14ac:dyDescent="0.25">
      <c r="A32" s="85"/>
      <c r="B32" s="192" t="s">
        <v>19</v>
      </c>
      <c r="C32" s="306"/>
      <c r="D32" s="303">
        <v>0</v>
      </c>
      <c r="E32" s="301" t="s">
        <v>140</v>
      </c>
      <c r="I32" s="76"/>
      <c r="K32" s="76" t="s">
        <v>144</v>
      </c>
      <c r="L32" s="76"/>
      <c r="M32" s="76"/>
      <c r="N32" s="304"/>
      <c r="O32" s="303">
        <v>359.04</v>
      </c>
      <c r="P32" s="189" t="s">
        <v>324</v>
      </c>
    </row>
    <row r="33" spans="1:206" s="74" customFormat="1" ht="12" customHeight="1" x14ac:dyDescent="0.25">
      <c r="A33" s="85"/>
      <c r="B33" s="192" t="s">
        <v>20</v>
      </c>
      <c r="C33" s="306"/>
      <c r="D33" s="305">
        <v>0</v>
      </c>
      <c r="E33" s="301" t="s">
        <v>140</v>
      </c>
      <c r="I33" s="76"/>
      <c r="K33" s="76" t="s">
        <v>143</v>
      </c>
      <c r="L33" s="76"/>
      <c r="M33" s="76"/>
      <c r="N33" s="304"/>
      <c r="O33" s="303">
        <v>5.31</v>
      </c>
      <c r="P33" s="189" t="s">
        <v>324</v>
      </c>
    </row>
    <row r="34" spans="1:206" s="74" customFormat="1" ht="9.75" customHeight="1" x14ac:dyDescent="0.25">
      <c r="A34" s="85"/>
      <c r="B34" s="76"/>
      <c r="D34" s="302"/>
      <c r="E34" s="301"/>
      <c r="H34" s="76"/>
      <c r="I34" s="76"/>
      <c r="J34" s="76"/>
      <c r="K34" s="76"/>
      <c r="L34" s="76"/>
      <c r="M34" s="76"/>
      <c r="N34" s="201"/>
      <c r="O34" s="201"/>
      <c r="P34" s="76"/>
    </row>
    <row r="35" spans="1:206" s="74" customFormat="1" ht="11.25" customHeight="1" x14ac:dyDescent="0.25">
      <c r="A35" s="186" t="s">
        <v>12</v>
      </c>
      <c r="B35" s="184" t="s">
        <v>138</v>
      </c>
      <c r="C35" s="300" t="s">
        <v>137</v>
      </c>
      <c r="D35" s="299"/>
      <c r="E35" s="299"/>
      <c r="F35" s="299"/>
      <c r="G35" s="298"/>
      <c r="H35" s="184" t="s">
        <v>136</v>
      </c>
      <c r="I35" s="184" t="s">
        <v>135</v>
      </c>
      <c r="J35" s="184"/>
      <c r="K35" s="184"/>
      <c r="L35" s="300" t="s">
        <v>15</v>
      </c>
      <c r="M35" s="299"/>
      <c r="N35" s="299"/>
      <c r="O35" s="299"/>
      <c r="P35" s="298"/>
    </row>
    <row r="36" spans="1:206" s="74" customFormat="1" ht="11.25" customHeight="1" x14ac:dyDescent="0.25">
      <c r="A36" s="186"/>
      <c r="B36" s="184"/>
      <c r="C36" s="297"/>
      <c r="D36" s="296"/>
      <c r="E36" s="296"/>
      <c r="F36" s="296"/>
      <c r="G36" s="295"/>
      <c r="H36" s="184"/>
      <c r="I36" s="184"/>
      <c r="J36" s="184"/>
      <c r="K36" s="184"/>
      <c r="L36" s="294"/>
      <c r="M36" s="293"/>
      <c r="N36" s="293"/>
      <c r="O36" s="293"/>
      <c r="P36" s="292"/>
    </row>
    <row r="37" spans="1:206" s="74" customFormat="1" ht="54" customHeight="1" x14ac:dyDescent="0.25">
      <c r="A37" s="186"/>
      <c r="B37" s="184"/>
      <c r="C37" s="294"/>
      <c r="D37" s="293"/>
      <c r="E37" s="293"/>
      <c r="F37" s="293"/>
      <c r="G37" s="292"/>
      <c r="H37" s="184"/>
      <c r="I37" s="185" t="s">
        <v>323</v>
      </c>
      <c r="J37" s="185" t="s">
        <v>129</v>
      </c>
      <c r="K37" s="185" t="s">
        <v>131</v>
      </c>
      <c r="L37" s="185" t="s">
        <v>322</v>
      </c>
      <c r="M37" s="185" t="s">
        <v>321</v>
      </c>
      <c r="N37" s="185" t="s">
        <v>320</v>
      </c>
      <c r="O37" s="185" t="s">
        <v>129</v>
      </c>
      <c r="P37" s="185" t="s">
        <v>319</v>
      </c>
    </row>
    <row r="38" spans="1:206" s="74" customFormat="1" ht="13.5" customHeight="1" x14ac:dyDescent="0.25">
      <c r="A38" s="183">
        <v>1</v>
      </c>
      <c r="B38" s="181">
        <v>2</v>
      </c>
      <c r="C38" s="291">
        <v>3</v>
      </c>
      <c r="D38" s="290"/>
      <c r="E38" s="290"/>
      <c r="F38" s="290"/>
      <c r="G38" s="289"/>
      <c r="H38" s="181">
        <v>4</v>
      </c>
      <c r="I38" s="181">
        <v>5</v>
      </c>
      <c r="J38" s="181">
        <v>6</v>
      </c>
      <c r="K38" s="181">
        <v>7</v>
      </c>
      <c r="L38" s="181">
        <v>8</v>
      </c>
      <c r="M38" s="181">
        <v>9</v>
      </c>
      <c r="N38" s="181">
        <v>10</v>
      </c>
      <c r="O38" s="181">
        <v>11</v>
      </c>
      <c r="P38" s="181">
        <v>12</v>
      </c>
    </row>
    <row r="39" spans="1:206" s="74" customFormat="1" ht="15" x14ac:dyDescent="0.25">
      <c r="A39" s="170" t="s">
        <v>318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8"/>
      <c r="GO39" s="119" t="s">
        <v>318</v>
      </c>
    </row>
    <row r="40" spans="1:206" s="74" customFormat="1" ht="22.5" x14ac:dyDescent="0.25">
      <c r="A40" s="143" t="s">
        <v>22</v>
      </c>
      <c r="B40" s="142" t="s">
        <v>301</v>
      </c>
      <c r="C40" s="258" t="s">
        <v>299</v>
      </c>
      <c r="D40" s="258"/>
      <c r="E40" s="258"/>
      <c r="F40" s="258"/>
      <c r="G40" s="258"/>
      <c r="H40" s="132" t="s">
        <v>300</v>
      </c>
      <c r="I40" s="130">
        <v>0.8</v>
      </c>
      <c r="J40" s="138">
        <v>1</v>
      </c>
      <c r="K40" s="166">
        <v>0.8</v>
      </c>
      <c r="L40" s="131"/>
      <c r="M40" s="130"/>
      <c r="N40" s="272"/>
      <c r="O40" s="130"/>
      <c r="P40" s="165"/>
      <c r="GO40" s="119"/>
      <c r="GP40" s="120" t="s">
        <v>299</v>
      </c>
      <c r="GQ40" s="120" t="s">
        <v>51</v>
      </c>
      <c r="GR40" s="120" t="s">
        <v>51</v>
      </c>
      <c r="GS40" s="120" t="s">
        <v>51</v>
      </c>
      <c r="GT40" s="120" t="s">
        <v>51</v>
      </c>
    </row>
    <row r="41" spans="1:206" s="74" customFormat="1" ht="56.25" x14ac:dyDescent="0.25">
      <c r="A41" s="137"/>
      <c r="B41" s="104" t="s">
        <v>233</v>
      </c>
      <c r="C41" s="136" t="s">
        <v>232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5"/>
      <c r="GO41" s="119"/>
      <c r="GP41" s="120"/>
      <c r="GQ41" s="120"/>
      <c r="GR41" s="120"/>
      <c r="GS41" s="120"/>
      <c r="GT41" s="120"/>
      <c r="GU41" s="68" t="s">
        <v>232</v>
      </c>
    </row>
    <row r="42" spans="1:206" s="74" customFormat="1" ht="15" x14ac:dyDescent="0.25">
      <c r="A42" s="137"/>
      <c r="B42" s="104"/>
      <c r="C42" s="136" t="s">
        <v>173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5"/>
      <c r="GO42" s="119"/>
      <c r="GP42" s="120"/>
      <c r="GQ42" s="120"/>
      <c r="GR42" s="120"/>
      <c r="GS42" s="120"/>
      <c r="GT42" s="120"/>
      <c r="GU42" s="68" t="s">
        <v>173</v>
      </c>
    </row>
    <row r="43" spans="1:206" s="74" customFormat="1" ht="15" x14ac:dyDescent="0.25">
      <c r="A43" s="270"/>
      <c r="B43" s="262" t="s">
        <v>22</v>
      </c>
      <c r="C43" s="222" t="s">
        <v>231</v>
      </c>
      <c r="D43" s="222"/>
      <c r="E43" s="222"/>
      <c r="F43" s="222"/>
      <c r="G43" s="222"/>
      <c r="H43" s="261" t="s">
        <v>94</v>
      </c>
      <c r="I43" s="87"/>
      <c r="J43" s="87"/>
      <c r="K43" s="271">
        <v>8.6593319999999991</v>
      </c>
      <c r="L43" s="77"/>
      <c r="M43" s="87"/>
      <c r="N43" s="77"/>
      <c r="O43" s="87"/>
      <c r="P43" s="259">
        <v>4296.24</v>
      </c>
      <c r="GO43" s="119"/>
      <c r="GP43" s="120"/>
      <c r="GQ43" s="120"/>
      <c r="GR43" s="120"/>
      <c r="GS43" s="120"/>
      <c r="GT43" s="120"/>
      <c r="GV43" s="79" t="s">
        <v>231</v>
      </c>
    </row>
    <row r="44" spans="1:206" s="74" customFormat="1" ht="15" x14ac:dyDescent="0.25">
      <c r="A44" s="269"/>
      <c r="B44" s="262" t="s">
        <v>294</v>
      </c>
      <c r="C44" s="222" t="s">
        <v>293</v>
      </c>
      <c r="D44" s="222"/>
      <c r="E44" s="222"/>
      <c r="F44" s="222"/>
      <c r="G44" s="222"/>
      <c r="H44" s="261" t="s">
        <v>94</v>
      </c>
      <c r="I44" s="274">
        <v>7.4</v>
      </c>
      <c r="J44" s="271">
        <v>1.4627250000000001</v>
      </c>
      <c r="K44" s="271">
        <v>8.6593319999999991</v>
      </c>
      <c r="L44" s="66"/>
      <c r="M44" s="149"/>
      <c r="N44" s="265">
        <v>496.14</v>
      </c>
      <c r="O44" s="87"/>
      <c r="P44" s="259">
        <v>4296.24</v>
      </c>
      <c r="Q44" s="264"/>
      <c r="R44" s="264"/>
      <c r="GO44" s="119"/>
      <c r="GP44" s="120"/>
      <c r="GQ44" s="120"/>
      <c r="GR44" s="120"/>
      <c r="GS44" s="120"/>
      <c r="GT44" s="120"/>
      <c r="GV44" s="79"/>
      <c r="GW44" s="79" t="s">
        <v>293</v>
      </c>
    </row>
    <row r="45" spans="1:206" s="74" customFormat="1" ht="15" x14ac:dyDescent="0.25">
      <c r="A45" s="270"/>
      <c r="B45" s="262" t="s">
        <v>23</v>
      </c>
      <c r="C45" s="222" t="s">
        <v>228</v>
      </c>
      <c r="D45" s="222"/>
      <c r="E45" s="222"/>
      <c r="F45" s="222"/>
      <c r="G45" s="222"/>
      <c r="H45" s="261"/>
      <c r="I45" s="87"/>
      <c r="J45" s="87"/>
      <c r="K45" s="87"/>
      <c r="L45" s="77"/>
      <c r="M45" s="87"/>
      <c r="N45" s="77"/>
      <c r="O45" s="87"/>
      <c r="P45" s="273">
        <v>837.45</v>
      </c>
      <c r="GO45" s="119"/>
      <c r="GP45" s="120"/>
      <c r="GQ45" s="120"/>
      <c r="GR45" s="120"/>
      <c r="GS45" s="120"/>
      <c r="GT45" s="120"/>
      <c r="GV45" s="79" t="s">
        <v>228</v>
      </c>
      <c r="GW45" s="79"/>
    </row>
    <row r="46" spans="1:206" s="74" customFormat="1" ht="15" x14ac:dyDescent="0.25">
      <c r="A46" s="270"/>
      <c r="B46" s="262"/>
      <c r="C46" s="222" t="s">
        <v>267</v>
      </c>
      <c r="D46" s="222"/>
      <c r="E46" s="222"/>
      <c r="F46" s="222"/>
      <c r="G46" s="222"/>
      <c r="H46" s="261" t="s">
        <v>94</v>
      </c>
      <c r="I46" s="87"/>
      <c r="J46" s="87"/>
      <c r="K46" s="266">
        <v>1.8020772</v>
      </c>
      <c r="L46" s="77"/>
      <c r="M46" s="87"/>
      <c r="N46" s="77"/>
      <c r="O46" s="87"/>
      <c r="P46" s="273">
        <v>858.79</v>
      </c>
      <c r="GO46" s="119"/>
      <c r="GP46" s="120"/>
      <c r="GQ46" s="120"/>
      <c r="GR46" s="120"/>
      <c r="GS46" s="120"/>
      <c r="GT46" s="120"/>
      <c r="GV46" s="79" t="s">
        <v>267</v>
      </c>
      <c r="GW46" s="79"/>
    </row>
    <row r="47" spans="1:206" s="74" customFormat="1" ht="15" x14ac:dyDescent="0.25">
      <c r="A47" s="269"/>
      <c r="B47" s="262" t="s">
        <v>292</v>
      </c>
      <c r="C47" s="222" t="s">
        <v>291</v>
      </c>
      <c r="D47" s="222"/>
      <c r="E47" s="222"/>
      <c r="F47" s="222"/>
      <c r="G47" s="222"/>
      <c r="H47" s="261" t="s">
        <v>226</v>
      </c>
      <c r="I47" s="268">
        <v>0.08</v>
      </c>
      <c r="J47" s="271">
        <v>1.4627250000000001</v>
      </c>
      <c r="K47" s="266">
        <v>9.36144E-2</v>
      </c>
      <c r="L47" s="66"/>
      <c r="M47" s="149"/>
      <c r="N47" s="265">
        <v>1875.12</v>
      </c>
      <c r="O47" s="87"/>
      <c r="P47" s="259">
        <v>175.54</v>
      </c>
      <c r="Q47" s="264"/>
      <c r="R47" s="264"/>
      <c r="GO47" s="119"/>
      <c r="GP47" s="120"/>
      <c r="GQ47" s="120"/>
      <c r="GR47" s="120"/>
      <c r="GS47" s="120"/>
      <c r="GT47" s="120"/>
      <c r="GV47" s="79"/>
      <c r="GW47" s="79" t="s">
        <v>291</v>
      </c>
    </row>
    <row r="48" spans="1:206" s="74" customFormat="1" ht="15" x14ac:dyDescent="0.25">
      <c r="A48" s="263"/>
      <c r="B48" s="262" t="s">
        <v>290</v>
      </c>
      <c r="C48" s="222" t="s">
        <v>289</v>
      </c>
      <c r="D48" s="222"/>
      <c r="E48" s="222"/>
      <c r="F48" s="222"/>
      <c r="G48" s="222"/>
      <c r="H48" s="261" t="s">
        <v>94</v>
      </c>
      <c r="I48" s="268">
        <v>0.08</v>
      </c>
      <c r="J48" s="271">
        <v>1.4627250000000001</v>
      </c>
      <c r="K48" s="266">
        <v>9.36144E-2</v>
      </c>
      <c r="L48" s="77"/>
      <c r="M48" s="87"/>
      <c r="N48" s="284">
        <v>697.7</v>
      </c>
      <c r="O48" s="87"/>
      <c r="P48" s="273">
        <v>65.31</v>
      </c>
      <c r="GO48" s="119"/>
      <c r="GP48" s="120"/>
      <c r="GQ48" s="120"/>
      <c r="GR48" s="120"/>
      <c r="GS48" s="120"/>
      <c r="GT48" s="120"/>
      <c r="GV48" s="79"/>
      <c r="GW48" s="79"/>
      <c r="GX48" s="79" t="s">
        <v>289</v>
      </c>
    </row>
    <row r="49" spans="1:211" s="74" customFormat="1" ht="15" x14ac:dyDescent="0.25">
      <c r="A49" s="269"/>
      <c r="B49" s="262" t="s">
        <v>288</v>
      </c>
      <c r="C49" s="222" t="s">
        <v>287</v>
      </c>
      <c r="D49" s="222"/>
      <c r="E49" s="222"/>
      <c r="F49" s="222"/>
      <c r="G49" s="222"/>
      <c r="H49" s="261" t="s">
        <v>226</v>
      </c>
      <c r="I49" s="268">
        <v>1.38</v>
      </c>
      <c r="J49" s="271">
        <v>1.4627250000000001</v>
      </c>
      <c r="K49" s="266">
        <v>1.6148484000000001</v>
      </c>
      <c r="L49" s="173">
        <v>223.9</v>
      </c>
      <c r="M49" s="163">
        <v>1.64</v>
      </c>
      <c r="N49" s="265">
        <v>367.2</v>
      </c>
      <c r="O49" s="87"/>
      <c r="P49" s="259">
        <v>592.97</v>
      </c>
      <c r="Q49" s="264"/>
      <c r="R49" s="264"/>
      <c r="GO49" s="119"/>
      <c r="GP49" s="120"/>
      <c r="GQ49" s="120"/>
      <c r="GR49" s="120"/>
      <c r="GS49" s="120"/>
      <c r="GT49" s="120"/>
      <c r="GV49" s="79"/>
      <c r="GW49" s="79" t="s">
        <v>287</v>
      </c>
      <c r="GX49" s="79"/>
    </row>
    <row r="50" spans="1:211" s="74" customFormat="1" ht="15" x14ac:dyDescent="0.25">
      <c r="A50" s="263"/>
      <c r="B50" s="262" t="s">
        <v>286</v>
      </c>
      <c r="C50" s="222" t="s">
        <v>285</v>
      </c>
      <c r="D50" s="222"/>
      <c r="E50" s="222"/>
      <c r="F50" s="222"/>
      <c r="G50" s="222"/>
      <c r="H50" s="261" t="s">
        <v>94</v>
      </c>
      <c r="I50" s="268">
        <v>1.38</v>
      </c>
      <c r="J50" s="271">
        <v>1.4627250000000001</v>
      </c>
      <c r="K50" s="266">
        <v>1.6148484000000001</v>
      </c>
      <c r="L50" s="77"/>
      <c r="M50" s="87"/>
      <c r="N50" s="284">
        <v>461.26</v>
      </c>
      <c r="O50" s="87"/>
      <c r="P50" s="273">
        <v>744.86</v>
      </c>
      <c r="GO50" s="119"/>
      <c r="GP50" s="120"/>
      <c r="GQ50" s="120"/>
      <c r="GR50" s="120"/>
      <c r="GS50" s="120"/>
      <c r="GT50" s="120"/>
      <c r="GV50" s="79"/>
      <c r="GW50" s="79"/>
      <c r="GX50" s="79" t="s">
        <v>285</v>
      </c>
    </row>
    <row r="51" spans="1:211" s="74" customFormat="1" ht="15" x14ac:dyDescent="0.25">
      <c r="A51" s="269"/>
      <c r="B51" s="262" t="s">
        <v>266</v>
      </c>
      <c r="C51" s="222" t="s">
        <v>265</v>
      </c>
      <c r="D51" s="222"/>
      <c r="E51" s="222"/>
      <c r="F51" s="222"/>
      <c r="G51" s="222"/>
      <c r="H51" s="261" t="s">
        <v>226</v>
      </c>
      <c r="I51" s="268">
        <v>0.08</v>
      </c>
      <c r="J51" s="271">
        <v>1.4627250000000001</v>
      </c>
      <c r="K51" s="266">
        <v>9.36144E-2</v>
      </c>
      <c r="L51" s="66"/>
      <c r="M51" s="149"/>
      <c r="N51" s="265">
        <v>736.47</v>
      </c>
      <c r="O51" s="87"/>
      <c r="P51" s="259">
        <v>68.94</v>
      </c>
      <c r="Q51" s="264"/>
      <c r="R51" s="264"/>
      <c r="GO51" s="119"/>
      <c r="GP51" s="120"/>
      <c r="GQ51" s="120"/>
      <c r="GR51" s="120"/>
      <c r="GS51" s="120"/>
      <c r="GT51" s="120"/>
      <c r="GV51" s="79"/>
      <c r="GW51" s="79" t="s">
        <v>265</v>
      </c>
      <c r="GX51" s="79"/>
    </row>
    <row r="52" spans="1:211" s="74" customFormat="1" ht="15" x14ac:dyDescent="0.25">
      <c r="A52" s="263"/>
      <c r="B52" s="262" t="s">
        <v>264</v>
      </c>
      <c r="C52" s="222" t="s">
        <v>263</v>
      </c>
      <c r="D52" s="222"/>
      <c r="E52" s="222"/>
      <c r="F52" s="222"/>
      <c r="G52" s="222"/>
      <c r="H52" s="261" t="s">
        <v>94</v>
      </c>
      <c r="I52" s="268">
        <v>0.08</v>
      </c>
      <c r="J52" s="271">
        <v>1.4627250000000001</v>
      </c>
      <c r="K52" s="266">
        <v>9.36144E-2</v>
      </c>
      <c r="L52" s="77"/>
      <c r="M52" s="87"/>
      <c r="N52" s="284">
        <v>519.4</v>
      </c>
      <c r="O52" s="87"/>
      <c r="P52" s="273">
        <v>48.62</v>
      </c>
      <c r="GO52" s="119"/>
      <c r="GP52" s="120"/>
      <c r="GQ52" s="120"/>
      <c r="GR52" s="120"/>
      <c r="GS52" s="120"/>
      <c r="GT52" s="120"/>
      <c r="GV52" s="79"/>
      <c r="GW52" s="79"/>
      <c r="GX52" s="79" t="s">
        <v>263</v>
      </c>
    </row>
    <row r="53" spans="1:211" s="74" customFormat="1" ht="15" x14ac:dyDescent="0.25">
      <c r="A53" s="282" t="s">
        <v>260</v>
      </c>
      <c r="B53" s="281" t="s">
        <v>284</v>
      </c>
      <c r="C53" s="280" t="s">
        <v>283</v>
      </c>
      <c r="D53" s="280"/>
      <c r="E53" s="280"/>
      <c r="F53" s="280"/>
      <c r="G53" s="280"/>
      <c r="H53" s="279" t="s">
        <v>248</v>
      </c>
      <c r="I53" s="286">
        <v>0.16</v>
      </c>
      <c r="J53" s="288">
        <v>1.0834999999999999</v>
      </c>
      <c r="K53" s="287">
        <v>0.13868800000000001</v>
      </c>
      <c r="L53" s="277"/>
      <c r="M53" s="276"/>
      <c r="N53" s="277"/>
      <c r="O53" s="276"/>
      <c r="P53" s="275"/>
      <c r="GO53" s="119"/>
      <c r="GP53" s="120"/>
      <c r="GQ53" s="120"/>
      <c r="GR53" s="120"/>
      <c r="GS53" s="120"/>
      <c r="GT53" s="120"/>
      <c r="GV53" s="79"/>
      <c r="GW53" s="79"/>
      <c r="GX53" s="79"/>
      <c r="GY53" s="252" t="s">
        <v>283</v>
      </c>
    </row>
    <row r="54" spans="1:211" s="74" customFormat="1" ht="15" x14ac:dyDescent="0.25">
      <c r="A54" s="105"/>
      <c r="B54" s="104"/>
      <c r="C54" s="133" t="s">
        <v>223</v>
      </c>
      <c r="D54" s="133"/>
      <c r="E54" s="133"/>
      <c r="F54" s="133"/>
      <c r="G54" s="133"/>
      <c r="H54" s="132"/>
      <c r="I54" s="130"/>
      <c r="J54" s="130"/>
      <c r="K54" s="130"/>
      <c r="L54" s="131"/>
      <c r="M54" s="130"/>
      <c r="N54" s="129"/>
      <c r="O54" s="130"/>
      <c r="P54" s="127">
        <v>5992.48</v>
      </c>
      <c r="Q54" s="264"/>
      <c r="R54" s="264"/>
      <c r="GO54" s="119"/>
      <c r="GP54" s="120"/>
      <c r="GQ54" s="120"/>
      <c r="GR54" s="120"/>
      <c r="GS54" s="120"/>
      <c r="GT54" s="120"/>
      <c r="GV54" s="79"/>
      <c r="GW54" s="79"/>
      <c r="GX54" s="79"/>
      <c r="GY54" s="252"/>
      <c r="GZ54" s="120" t="s">
        <v>223</v>
      </c>
    </row>
    <row r="55" spans="1:211" s="74" customFormat="1" ht="15" x14ac:dyDescent="0.25">
      <c r="A55" s="263" t="s">
        <v>317</v>
      </c>
      <c r="B55" s="262" t="s">
        <v>281</v>
      </c>
      <c r="C55" s="222" t="s">
        <v>280</v>
      </c>
      <c r="D55" s="222"/>
      <c r="E55" s="222"/>
      <c r="F55" s="222"/>
      <c r="G55" s="222"/>
      <c r="H55" s="261" t="s">
        <v>89</v>
      </c>
      <c r="I55" s="260">
        <v>2</v>
      </c>
      <c r="J55" s="87"/>
      <c r="K55" s="260">
        <v>2</v>
      </c>
      <c r="L55" s="77"/>
      <c r="M55" s="87"/>
      <c r="N55" s="77"/>
      <c r="O55" s="267">
        <v>1.0834999999999999</v>
      </c>
      <c r="P55" s="273">
        <v>63.65</v>
      </c>
      <c r="GO55" s="119"/>
      <c r="GP55" s="120"/>
      <c r="GQ55" s="120"/>
      <c r="GR55" s="120"/>
      <c r="GS55" s="120"/>
      <c r="GT55" s="120"/>
      <c r="GV55" s="79"/>
      <c r="GW55" s="79"/>
      <c r="GX55" s="79"/>
      <c r="GY55" s="252"/>
      <c r="GZ55" s="120"/>
      <c r="HA55" s="79" t="s">
        <v>280</v>
      </c>
    </row>
    <row r="56" spans="1:211" s="74" customFormat="1" ht="15" x14ac:dyDescent="0.25">
      <c r="A56" s="263"/>
      <c r="B56" s="262"/>
      <c r="C56" s="222" t="s">
        <v>91</v>
      </c>
      <c r="D56" s="222"/>
      <c r="E56" s="222"/>
      <c r="F56" s="222"/>
      <c r="G56" s="222"/>
      <c r="H56" s="261"/>
      <c r="I56" s="87"/>
      <c r="J56" s="87"/>
      <c r="K56" s="87"/>
      <c r="L56" s="77"/>
      <c r="M56" s="87"/>
      <c r="N56" s="77"/>
      <c r="O56" s="87"/>
      <c r="P56" s="259">
        <v>5155.03</v>
      </c>
      <c r="GO56" s="119"/>
      <c r="GP56" s="120"/>
      <c r="GQ56" s="120"/>
      <c r="GR56" s="120"/>
      <c r="GS56" s="120"/>
      <c r="GT56" s="120"/>
      <c r="GV56" s="79"/>
      <c r="GW56" s="79"/>
      <c r="GX56" s="79"/>
      <c r="GY56" s="252"/>
      <c r="GZ56" s="120"/>
      <c r="HA56" s="79"/>
      <c r="HB56" s="79" t="s">
        <v>91</v>
      </c>
    </row>
    <row r="57" spans="1:211" s="74" customFormat="1" ht="15" x14ac:dyDescent="0.25">
      <c r="A57" s="263"/>
      <c r="B57" s="262" t="s">
        <v>279</v>
      </c>
      <c r="C57" s="222" t="s">
        <v>278</v>
      </c>
      <c r="D57" s="222"/>
      <c r="E57" s="222"/>
      <c r="F57" s="222"/>
      <c r="G57" s="222"/>
      <c r="H57" s="261" t="s">
        <v>89</v>
      </c>
      <c r="I57" s="260">
        <v>92</v>
      </c>
      <c r="J57" s="87"/>
      <c r="K57" s="260">
        <v>92</v>
      </c>
      <c r="L57" s="77"/>
      <c r="M57" s="87"/>
      <c r="N57" s="77"/>
      <c r="O57" s="87"/>
      <c r="P57" s="259">
        <v>4742.63</v>
      </c>
      <c r="GO57" s="119"/>
      <c r="GP57" s="120"/>
      <c r="GQ57" s="120"/>
      <c r="GR57" s="120"/>
      <c r="GS57" s="120"/>
      <c r="GT57" s="120"/>
      <c r="GV57" s="79"/>
      <c r="GW57" s="79"/>
      <c r="GX57" s="79"/>
      <c r="GY57" s="252"/>
      <c r="GZ57" s="120"/>
      <c r="HA57" s="79"/>
      <c r="HB57" s="79" t="s">
        <v>278</v>
      </c>
    </row>
    <row r="58" spans="1:211" s="74" customFormat="1" ht="15" x14ac:dyDescent="0.25">
      <c r="A58" s="263"/>
      <c r="B58" s="262" t="s">
        <v>277</v>
      </c>
      <c r="C58" s="222" t="s">
        <v>276</v>
      </c>
      <c r="D58" s="222"/>
      <c r="E58" s="222"/>
      <c r="F58" s="222"/>
      <c r="G58" s="222"/>
      <c r="H58" s="261" t="s">
        <v>89</v>
      </c>
      <c r="I58" s="260">
        <v>49</v>
      </c>
      <c r="J58" s="87"/>
      <c r="K58" s="260">
        <v>49</v>
      </c>
      <c r="L58" s="77"/>
      <c r="M58" s="87"/>
      <c r="N58" s="77"/>
      <c r="O58" s="87"/>
      <c r="P58" s="259">
        <v>2525.96</v>
      </c>
      <c r="GO58" s="119"/>
      <c r="GP58" s="120"/>
      <c r="GQ58" s="120"/>
      <c r="GR58" s="120"/>
      <c r="GS58" s="120"/>
      <c r="GT58" s="120"/>
      <c r="GV58" s="79"/>
      <c r="GW58" s="79"/>
      <c r="GX58" s="79"/>
      <c r="GY58" s="252"/>
      <c r="GZ58" s="120"/>
      <c r="HA58" s="79"/>
      <c r="HB58" s="79" t="s">
        <v>276</v>
      </c>
    </row>
    <row r="59" spans="1:211" s="74" customFormat="1" ht="15" x14ac:dyDescent="0.25">
      <c r="A59" s="122"/>
      <c r="B59" s="134"/>
      <c r="C59" s="133" t="s">
        <v>73</v>
      </c>
      <c r="D59" s="133"/>
      <c r="E59" s="133"/>
      <c r="F59" s="133"/>
      <c r="G59" s="133"/>
      <c r="H59" s="132"/>
      <c r="I59" s="130"/>
      <c r="J59" s="130"/>
      <c r="K59" s="130"/>
      <c r="L59" s="131"/>
      <c r="M59" s="130"/>
      <c r="N59" s="129">
        <v>16655.900000000001</v>
      </c>
      <c r="O59" s="130"/>
      <c r="P59" s="127">
        <v>13324.72</v>
      </c>
      <c r="GO59" s="119"/>
      <c r="GP59" s="120"/>
      <c r="GQ59" s="120"/>
      <c r="GR59" s="120"/>
      <c r="GS59" s="120"/>
      <c r="GT59" s="120"/>
      <c r="GV59" s="79"/>
      <c r="GW59" s="79"/>
      <c r="GX59" s="79"/>
      <c r="GY59" s="252"/>
      <c r="GZ59" s="120"/>
      <c r="HA59" s="79"/>
      <c r="HB59" s="79"/>
      <c r="HC59" s="120" t="s">
        <v>73</v>
      </c>
    </row>
    <row r="60" spans="1:211" s="74" customFormat="1" ht="33.75" x14ac:dyDescent="0.25">
      <c r="A60" s="143" t="s">
        <v>23</v>
      </c>
      <c r="B60" s="142" t="s">
        <v>307</v>
      </c>
      <c r="C60" s="258" t="s">
        <v>305</v>
      </c>
      <c r="D60" s="258"/>
      <c r="E60" s="258"/>
      <c r="F60" s="258"/>
      <c r="G60" s="258"/>
      <c r="H60" s="132" t="s">
        <v>306</v>
      </c>
      <c r="I60" s="130">
        <v>8</v>
      </c>
      <c r="J60" s="138">
        <v>1</v>
      </c>
      <c r="K60" s="138">
        <v>8</v>
      </c>
      <c r="L60" s="140">
        <v>687.15</v>
      </c>
      <c r="M60" s="180">
        <v>1.0900000000000001</v>
      </c>
      <c r="N60" s="257">
        <v>748.99</v>
      </c>
      <c r="O60" s="144">
        <v>1.0834999999999999</v>
      </c>
      <c r="P60" s="127">
        <v>6492.25</v>
      </c>
      <c r="GO60" s="119"/>
      <c r="GP60" s="120" t="s">
        <v>305</v>
      </c>
      <c r="GQ60" s="120" t="s">
        <v>51</v>
      </c>
      <c r="GR60" s="120" t="s">
        <v>51</v>
      </c>
      <c r="GS60" s="120" t="s">
        <v>51</v>
      </c>
      <c r="GT60" s="120" t="s">
        <v>51</v>
      </c>
      <c r="GV60" s="79"/>
      <c r="GW60" s="79"/>
      <c r="GX60" s="79"/>
      <c r="GY60" s="252"/>
      <c r="GZ60" s="120"/>
      <c r="HA60" s="79"/>
      <c r="HB60" s="79"/>
      <c r="HC60" s="120"/>
    </row>
    <row r="61" spans="1:211" s="74" customFormat="1" ht="15" x14ac:dyDescent="0.25">
      <c r="A61" s="137"/>
      <c r="B61" s="104"/>
      <c r="C61" s="136" t="s">
        <v>173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5"/>
      <c r="GO61" s="119"/>
      <c r="GP61" s="120"/>
      <c r="GQ61" s="120"/>
      <c r="GR61" s="120"/>
      <c r="GS61" s="120"/>
      <c r="GT61" s="120"/>
      <c r="GU61" s="68" t="s">
        <v>173</v>
      </c>
      <c r="GV61" s="79"/>
      <c r="GW61" s="79"/>
      <c r="GX61" s="79"/>
      <c r="GY61" s="252"/>
      <c r="GZ61" s="120"/>
      <c r="HA61" s="79"/>
      <c r="HB61" s="79"/>
      <c r="HC61" s="120"/>
    </row>
    <row r="62" spans="1:211" s="74" customFormat="1" ht="15" x14ac:dyDescent="0.25">
      <c r="A62" s="122"/>
      <c r="B62" s="134"/>
      <c r="C62" s="133" t="s">
        <v>73</v>
      </c>
      <c r="D62" s="133"/>
      <c r="E62" s="133"/>
      <c r="F62" s="133"/>
      <c r="G62" s="133"/>
      <c r="H62" s="132"/>
      <c r="I62" s="130"/>
      <c r="J62" s="130"/>
      <c r="K62" s="130"/>
      <c r="L62" s="131"/>
      <c r="M62" s="130"/>
      <c r="N62" s="131"/>
      <c r="O62" s="130"/>
      <c r="P62" s="127">
        <v>6492.25</v>
      </c>
      <c r="GO62" s="119"/>
      <c r="GP62" s="120"/>
      <c r="GQ62" s="120"/>
      <c r="GR62" s="120"/>
      <c r="GS62" s="120"/>
      <c r="GT62" s="120"/>
      <c r="GV62" s="79"/>
      <c r="GW62" s="79"/>
      <c r="GX62" s="79"/>
      <c r="GY62" s="252"/>
      <c r="GZ62" s="120"/>
      <c r="HA62" s="79"/>
      <c r="HB62" s="79"/>
      <c r="HC62" s="120" t="s">
        <v>73</v>
      </c>
    </row>
    <row r="63" spans="1:211" s="74" customFormat="1" ht="22.5" x14ac:dyDescent="0.25">
      <c r="A63" s="143" t="s">
        <v>120</v>
      </c>
      <c r="B63" s="142" t="s">
        <v>274</v>
      </c>
      <c r="C63" s="258" t="s">
        <v>272</v>
      </c>
      <c r="D63" s="258"/>
      <c r="E63" s="258"/>
      <c r="F63" s="258"/>
      <c r="G63" s="258"/>
      <c r="H63" s="132" t="s">
        <v>273</v>
      </c>
      <c r="I63" s="130">
        <v>0.75</v>
      </c>
      <c r="J63" s="138">
        <v>1</v>
      </c>
      <c r="K63" s="180">
        <v>0.75</v>
      </c>
      <c r="L63" s="131"/>
      <c r="M63" s="130"/>
      <c r="N63" s="272"/>
      <c r="O63" s="130"/>
      <c r="P63" s="165"/>
      <c r="GO63" s="119"/>
      <c r="GP63" s="120" t="s">
        <v>272</v>
      </c>
      <c r="GQ63" s="120" t="s">
        <v>51</v>
      </c>
      <c r="GR63" s="120" t="s">
        <v>51</v>
      </c>
      <c r="GS63" s="120" t="s">
        <v>51</v>
      </c>
      <c r="GT63" s="120" t="s">
        <v>51</v>
      </c>
      <c r="GV63" s="79"/>
      <c r="GW63" s="79"/>
      <c r="GX63" s="79"/>
      <c r="GY63" s="252"/>
      <c r="GZ63" s="120"/>
      <c r="HA63" s="79"/>
      <c r="HB63" s="79"/>
      <c r="HC63" s="120"/>
    </row>
    <row r="64" spans="1:211" s="74" customFormat="1" ht="56.25" x14ac:dyDescent="0.25">
      <c r="A64" s="137"/>
      <c r="B64" s="104" t="s">
        <v>233</v>
      </c>
      <c r="C64" s="136" t="s">
        <v>232</v>
      </c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5"/>
      <c r="GO64" s="119"/>
      <c r="GP64" s="120"/>
      <c r="GQ64" s="120"/>
      <c r="GR64" s="120"/>
      <c r="GS64" s="120"/>
      <c r="GT64" s="120"/>
      <c r="GU64" s="68" t="s">
        <v>232</v>
      </c>
      <c r="GV64" s="79"/>
      <c r="GW64" s="79"/>
      <c r="GX64" s="79"/>
      <c r="GY64" s="252"/>
      <c r="GZ64" s="120"/>
      <c r="HA64" s="79"/>
      <c r="HB64" s="79"/>
      <c r="HC64" s="120"/>
    </row>
    <row r="65" spans="1:211" s="74" customFormat="1" ht="15" x14ac:dyDescent="0.25">
      <c r="A65" s="137"/>
      <c r="B65" s="104"/>
      <c r="C65" s="136" t="s">
        <v>315</v>
      </c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5"/>
      <c r="GO65" s="119"/>
      <c r="GP65" s="120"/>
      <c r="GQ65" s="120"/>
      <c r="GR65" s="120"/>
      <c r="GS65" s="120"/>
      <c r="GT65" s="120"/>
      <c r="GU65" s="68" t="s">
        <v>315</v>
      </c>
      <c r="GV65" s="79"/>
      <c r="GW65" s="79"/>
      <c r="GX65" s="79"/>
      <c r="GY65" s="252"/>
      <c r="GZ65" s="120"/>
      <c r="HA65" s="79"/>
      <c r="HB65" s="79"/>
      <c r="HC65" s="120"/>
    </row>
    <row r="66" spans="1:211" s="74" customFormat="1" ht="15" x14ac:dyDescent="0.25">
      <c r="A66" s="137"/>
      <c r="B66" s="104"/>
      <c r="C66" s="136" t="s">
        <v>314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5"/>
      <c r="GO66" s="119"/>
      <c r="GP66" s="120"/>
      <c r="GQ66" s="120"/>
      <c r="GR66" s="120"/>
      <c r="GS66" s="120"/>
      <c r="GT66" s="120"/>
      <c r="GU66" s="68" t="s">
        <v>314</v>
      </c>
      <c r="GV66" s="79"/>
      <c r="GW66" s="79"/>
      <c r="GX66" s="79"/>
      <c r="GY66" s="252"/>
      <c r="GZ66" s="120"/>
      <c r="HA66" s="79"/>
      <c r="HB66" s="79"/>
      <c r="HC66" s="120"/>
    </row>
    <row r="67" spans="1:211" s="74" customFormat="1" ht="15" x14ac:dyDescent="0.25">
      <c r="A67" s="137"/>
      <c r="B67" s="104"/>
      <c r="C67" s="136" t="s">
        <v>173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5"/>
      <c r="GO67" s="119"/>
      <c r="GP67" s="120"/>
      <c r="GQ67" s="120"/>
      <c r="GR67" s="120"/>
      <c r="GS67" s="120"/>
      <c r="GT67" s="120"/>
      <c r="GU67" s="68" t="s">
        <v>173</v>
      </c>
      <c r="GV67" s="79"/>
      <c r="GW67" s="79"/>
      <c r="GX67" s="79"/>
      <c r="GY67" s="252"/>
      <c r="GZ67" s="120"/>
      <c r="HA67" s="79"/>
      <c r="HB67" s="79"/>
      <c r="HC67" s="120"/>
    </row>
    <row r="68" spans="1:211" s="74" customFormat="1" ht="15" x14ac:dyDescent="0.25">
      <c r="A68" s="270"/>
      <c r="B68" s="262" t="s">
        <v>22</v>
      </c>
      <c r="C68" s="222" t="s">
        <v>231</v>
      </c>
      <c r="D68" s="222"/>
      <c r="E68" s="222"/>
      <c r="F68" s="222"/>
      <c r="G68" s="222"/>
      <c r="H68" s="261" t="s">
        <v>94</v>
      </c>
      <c r="I68" s="87"/>
      <c r="J68" s="87"/>
      <c r="K68" s="266">
        <v>23.531588899999999</v>
      </c>
      <c r="L68" s="77"/>
      <c r="M68" s="87"/>
      <c r="N68" s="77"/>
      <c r="O68" s="87"/>
      <c r="P68" s="259">
        <v>10854.18</v>
      </c>
      <c r="GO68" s="119"/>
      <c r="GP68" s="120"/>
      <c r="GQ68" s="120"/>
      <c r="GR68" s="120"/>
      <c r="GS68" s="120"/>
      <c r="GT68" s="120"/>
      <c r="GV68" s="79" t="s">
        <v>231</v>
      </c>
      <c r="GW68" s="79"/>
      <c r="GX68" s="79"/>
      <c r="GY68" s="252"/>
      <c r="GZ68" s="120"/>
      <c r="HA68" s="79"/>
      <c r="HB68" s="79"/>
      <c r="HC68" s="120"/>
    </row>
    <row r="69" spans="1:211" s="74" customFormat="1" ht="15" x14ac:dyDescent="0.25">
      <c r="A69" s="269"/>
      <c r="B69" s="262" t="s">
        <v>230</v>
      </c>
      <c r="C69" s="222" t="s">
        <v>229</v>
      </c>
      <c r="D69" s="222"/>
      <c r="E69" s="222"/>
      <c r="F69" s="222"/>
      <c r="G69" s="222"/>
      <c r="H69" s="261" t="s">
        <v>94</v>
      </c>
      <c r="I69" s="260">
        <v>11</v>
      </c>
      <c r="J69" s="266">
        <v>2.8523138000000001</v>
      </c>
      <c r="K69" s="266">
        <v>23.531588899999999</v>
      </c>
      <c r="L69" s="66"/>
      <c r="M69" s="149"/>
      <c r="N69" s="265">
        <v>461.26</v>
      </c>
      <c r="O69" s="87"/>
      <c r="P69" s="259">
        <v>10854.18</v>
      </c>
      <c r="Q69" s="264"/>
      <c r="R69" s="264"/>
      <c r="GO69" s="119"/>
      <c r="GP69" s="120"/>
      <c r="GQ69" s="120"/>
      <c r="GR69" s="120"/>
      <c r="GS69" s="120"/>
      <c r="GT69" s="120"/>
      <c r="GV69" s="79"/>
      <c r="GW69" s="79" t="s">
        <v>229</v>
      </c>
      <c r="GX69" s="79"/>
      <c r="GY69" s="252"/>
      <c r="GZ69" s="120"/>
      <c r="HA69" s="79"/>
      <c r="HB69" s="79"/>
      <c r="HC69" s="120"/>
    </row>
    <row r="70" spans="1:211" s="74" customFormat="1" ht="15" x14ac:dyDescent="0.25">
      <c r="A70" s="270"/>
      <c r="B70" s="262" t="s">
        <v>23</v>
      </c>
      <c r="C70" s="222" t="s">
        <v>228</v>
      </c>
      <c r="D70" s="222"/>
      <c r="E70" s="222"/>
      <c r="F70" s="222"/>
      <c r="G70" s="222"/>
      <c r="H70" s="261"/>
      <c r="I70" s="87"/>
      <c r="J70" s="87"/>
      <c r="K70" s="87"/>
      <c r="L70" s="77"/>
      <c r="M70" s="87"/>
      <c r="N70" s="77"/>
      <c r="O70" s="87"/>
      <c r="P70" s="273">
        <v>452.45</v>
      </c>
      <c r="GO70" s="119"/>
      <c r="GP70" s="120"/>
      <c r="GQ70" s="120"/>
      <c r="GR70" s="120"/>
      <c r="GS70" s="120"/>
      <c r="GT70" s="120"/>
      <c r="GV70" s="79" t="s">
        <v>228</v>
      </c>
      <c r="GW70" s="79"/>
      <c r="GX70" s="79"/>
      <c r="GY70" s="252"/>
      <c r="GZ70" s="120"/>
      <c r="HA70" s="79"/>
      <c r="HB70" s="79"/>
      <c r="HC70" s="120"/>
    </row>
    <row r="71" spans="1:211" s="74" customFormat="1" ht="15" x14ac:dyDescent="0.25">
      <c r="A71" s="270"/>
      <c r="B71" s="262"/>
      <c r="C71" s="222" t="s">
        <v>267</v>
      </c>
      <c r="D71" s="222"/>
      <c r="E71" s="222"/>
      <c r="F71" s="222"/>
      <c r="G71" s="222"/>
      <c r="H71" s="261" t="s">
        <v>94</v>
      </c>
      <c r="I71" s="87"/>
      <c r="J71" s="87"/>
      <c r="K71" s="266">
        <v>0.61434449999999996</v>
      </c>
      <c r="L71" s="77"/>
      <c r="M71" s="87"/>
      <c r="N71" s="77"/>
      <c r="O71" s="87"/>
      <c r="P71" s="273">
        <v>319.08999999999997</v>
      </c>
      <c r="GO71" s="119"/>
      <c r="GP71" s="120"/>
      <c r="GQ71" s="120"/>
      <c r="GR71" s="120"/>
      <c r="GS71" s="120"/>
      <c r="GT71" s="120"/>
      <c r="GV71" s="79" t="s">
        <v>267</v>
      </c>
      <c r="GW71" s="79"/>
      <c r="GX71" s="79"/>
      <c r="GY71" s="252"/>
      <c r="GZ71" s="120"/>
      <c r="HA71" s="79"/>
      <c r="HB71" s="79"/>
      <c r="HC71" s="120"/>
    </row>
    <row r="72" spans="1:211" s="74" customFormat="1" ht="15" x14ac:dyDescent="0.25">
      <c r="A72" s="269"/>
      <c r="B72" s="262" t="s">
        <v>266</v>
      </c>
      <c r="C72" s="222" t="s">
        <v>265</v>
      </c>
      <c r="D72" s="222"/>
      <c r="E72" s="222"/>
      <c r="F72" s="222"/>
      <c r="G72" s="222"/>
      <c r="H72" s="261" t="s">
        <v>226</v>
      </c>
      <c r="I72" s="268">
        <v>0.56000000000000005</v>
      </c>
      <c r="J72" s="271">
        <v>1.4627250000000001</v>
      </c>
      <c r="K72" s="266">
        <v>0.61434449999999996</v>
      </c>
      <c r="L72" s="66"/>
      <c r="M72" s="149"/>
      <c r="N72" s="265">
        <v>736.47</v>
      </c>
      <c r="O72" s="87"/>
      <c r="P72" s="259">
        <v>452.45</v>
      </c>
      <c r="Q72" s="264"/>
      <c r="R72" s="264"/>
      <c r="GO72" s="119"/>
      <c r="GP72" s="120"/>
      <c r="GQ72" s="120"/>
      <c r="GR72" s="120"/>
      <c r="GS72" s="120"/>
      <c r="GT72" s="120"/>
      <c r="GV72" s="79"/>
      <c r="GW72" s="79" t="s">
        <v>265</v>
      </c>
      <c r="GX72" s="79"/>
      <c r="GY72" s="252"/>
      <c r="GZ72" s="120"/>
      <c r="HA72" s="79"/>
      <c r="HB72" s="79"/>
      <c r="HC72" s="120"/>
    </row>
    <row r="73" spans="1:211" s="74" customFormat="1" ht="15" x14ac:dyDescent="0.25">
      <c r="A73" s="263"/>
      <c r="B73" s="262" t="s">
        <v>264</v>
      </c>
      <c r="C73" s="222" t="s">
        <v>263</v>
      </c>
      <c r="D73" s="222"/>
      <c r="E73" s="222"/>
      <c r="F73" s="222"/>
      <c r="G73" s="222"/>
      <c r="H73" s="261" t="s">
        <v>94</v>
      </c>
      <c r="I73" s="268">
        <v>0.56000000000000005</v>
      </c>
      <c r="J73" s="271">
        <v>1.4627250000000001</v>
      </c>
      <c r="K73" s="266">
        <v>0.61434449999999996</v>
      </c>
      <c r="L73" s="77"/>
      <c r="M73" s="87"/>
      <c r="N73" s="284">
        <v>519.4</v>
      </c>
      <c r="O73" s="87"/>
      <c r="P73" s="273">
        <v>319.08999999999997</v>
      </c>
      <c r="GO73" s="119"/>
      <c r="GP73" s="120"/>
      <c r="GQ73" s="120"/>
      <c r="GR73" s="120"/>
      <c r="GS73" s="120"/>
      <c r="GT73" s="120"/>
      <c r="GV73" s="79"/>
      <c r="GW73" s="79"/>
      <c r="GX73" s="79" t="s">
        <v>263</v>
      </c>
      <c r="GY73" s="252"/>
      <c r="GZ73" s="120"/>
      <c r="HA73" s="79"/>
      <c r="HB73" s="79"/>
      <c r="HC73" s="120"/>
    </row>
    <row r="74" spans="1:211" s="74" customFormat="1" ht="15" x14ac:dyDescent="0.25">
      <c r="A74" s="270"/>
      <c r="B74" s="262" t="s">
        <v>119</v>
      </c>
      <c r="C74" s="222" t="s">
        <v>224</v>
      </c>
      <c r="D74" s="222"/>
      <c r="E74" s="222"/>
      <c r="F74" s="222"/>
      <c r="G74" s="222"/>
      <c r="H74" s="261"/>
      <c r="I74" s="87"/>
      <c r="J74" s="87"/>
      <c r="K74" s="87"/>
      <c r="L74" s="77"/>
      <c r="M74" s="87"/>
      <c r="N74" s="77"/>
      <c r="O74" s="87"/>
      <c r="P74" s="273">
        <v>312.58</v>
      </c>
      <c r="GO74" s="119"/>
      <c r="GP74" s="120"/>
      <c r="GQ74" s="120"/>
      <c r="GR74" s="120"/>
      <c r="GS74" s="120"/>
      <c r="GT74" s="120"/>
      <c r="GV74" s="79" t="s">
        <v>224</v>
      </c>
      <c r="GW74" s="79"/>
      <c r="GX74" s="79"/>
      <c r="GY74" s="252"/>
      <c r="GZ74" s="120"/>
      <c r="HA74" s="79"/>
      <c r="HB74" s="79"/>
      <c r="HC74" s="120"/>
    </row>
    <row r="75" spans="1:211" s="74" customFormat="1" ht="22.5" x14ac:dyDescent="0.25">
      <c r="A75" s="269"/>
      <c r="B75" s="262" t="s">
        <v>262</v>
      </c>
      <c r="C75" s="222" t="s">
        <v>261</v>
      </c>
      <c r="D75" s="222"/>
      <c r="E75" s="222"/>
      <c r="F75" s="222"/>
      <c r="G75" s="222"/>
      <c r="H75" s="261" t="s">
        <v>248</v>
      </c>
      <c r="I75" s="283">
        <v>3.0000000000000001E-3</v>
      </c>
      <c r="J75" s="267">
        <v>1.0834999999999999</v>
      </c>
      <c r="K75" s="266">
        <v>2.4378999999999998E-3</v>
      </c>
      <c r="L75" s="154">
        <v>105095.7</v>
      </c>
      <c r="M75" s="163">
        <v>1.22</v>
      </c>
      <c r="N75" s="265">
        <v>128216.75</v>
      </c>
      <c r="O75" s="87"/>
      <c r="P75" s="259">
        <v>312.58</v>
      </c>
      <c r="Q75" s="264"/>
      <c r="R75" s="264"/>
      <c r="GO75" s="119"/>
      <c r="GP75" s="120"/>
      <c r="GQ75" s="120"/>
      <c r="GR75" s="120"/>
      <c r="GS75" s="120"/>
      <c r="GT75" s="120"/>
      <c r="GV75" s="79"/>
      <c r="GW75" s="79" t="s">
        <v>261</v>
      </c>
      <c r="GX75" s="79"/>
      <c r="GY75" s="252"/>
      <c r="GZ75" s="120"/>
      <c r="HA75" s="79"/>
      <c r="HB75" s="79"/>
      <c r="HC75" s="120"/>
    </row>
    <row r="76" spans="1:211" s="74" customFormat="1" ht="15" x14ac:dyDescent="0.25">
      <c r="A76" s="282" t="s">
        <v>260</v>
      </c>
      <c r="B76" s="281" t="s">
        <v>259</v>
      </c>
      <c r="C76" s="280" t="s">
        <v>258</v>
      </c>
      <c r="D76" s="280"/>
      <c r="E76" s="280"/>
      <c r="F76" s="280"/>
      <c r="G76" s="280"/>
      <c r="H76" s="279" t="s">
        <v>235</v>
      </c>
      <c r="I76" s="278">
        <v>105</v>
      </c>
      <c r="J76" s="288">
        <v>1.0834999999999999</v>
      </c>
      <c r="K76" s="287">
        <v>85.325625000000002</v>
      </c>
      <c r="L76" s="277"/>
      <c r="M76" s="276"/>
      <c r="N76" s="277"/>
      <c r="O76" s="276"/>
      <c r="P76" s="275"/>
      <c r="GO76" s="119"/>
      <c r="GP76" s="120"/>
      <c r="GQ76" s="120"/>
      <c r="GR76" s="120"/>
      <c r="GS76" s="120"/>
      <c r="GT76" s="120"/>
      <c r="GV76" s="79"/>
      <c r="GW76" s="79"/>
      <c r="GX76" s="79"/>
      <c r="GY76" s="252" t="s">
        <v>258</v>
      </c>
      <c r="GZ76" s="120"/>
      <c r="HA76" s="79"/>
      <c r="HB76" s="79"/>
      <c r="HC76" s="120"/>
    </row>
    <row r="77" spans="1:211" s="74" customFormat="1" ht="15" x14ac:dyDescent="0.25">
      <c r="A77" s="105"/>
      <c r="B77" s="104"/>
      <c r="C77" s="133" t="s">
        <v>223</v>
      </c>
      <c r="D77" s="133"/>
      <c r="E77" s="133"/>
      <c r="F77" s="133"/>
      <c r="G77" s="133"/>
      <c r="H77" s="132"/>
      <c r="I77" s="130"/>
      <c r="J77" s="130"/>
      <c r="K77" s="130"/>
      <c r="L77" s="131"/>
      <c r="M77" s="130"/>
      <c r="N77" s="129"/>
      <c r="O77" s="130"/>
      <c r="P77" s="127">
        <v>11938.3</v>
      </c>
      <c r="Q77" s="264"/>
      <c r="R77" s="264"/>
      <c r="GO77" s="119"/>
      <c r="GP77" s="120"/>
      <c r="GQ77" s="120"/>
      <c r="GR77" s="120"/>
      <c r="GS77" s="120"/>
      <c r="GT77" s="120"/>
      <c r="GV77" s="79"/>
      <c r="GW77" s="79"/>
      <c r="GX77" s="79"/>
      <c r="GY77" s="252"/>
      <c r="GZ77" s="120" t="s">
        <v>223</v>
      </c>
      <c r="HA77" s="79"/>
      <c r="HB77" s="79"/>
      <c r="HC77" s="120"/>
    </row>
    <row r="78" spans="1:211" s="74" customFormat="1" ht="15" x14ac:dyDescent="0.25">
      <c r="A78" s="263"/>
      <c r="B78" s="262"/>
      <c r="C78" s="222" t="s">
        <v>91</v>
      </c>
      <c r="D78" s="222"/>
      <c r="E78" s="222"/>
      <c r="F78" s="222"/>
      <c r="G78" s="222"/>
      <c r="H78" s="261"/>
      <c r="I78" s="87"/>
      <c r="J78" s="87"/>
      <c r="K78" s="87"/>
      <c r="L78" s="77"/>
      <c r="M78" s="87"/>
      <c r="N78" s="77"/>
      <c r="O78" s="87"/>
      <c r="P78" s="259">
        <v>11173.27</v>
      </c>
      <c r="GO78" s="119"/>
      <c r="GP78" s="120"/>
      <c r="GQ78" s="120"/>
      <c r="GR78" s="120"/>
      <c r="GS78" s="120"/>
      <c r="GT78" s="120"/>
      <c r="GV78" s="79"/>
      <c r="GW78" s="79"/>
      <c r="GX78" s="79"/>
      <c r="GY78" s="252"/>
      <c r="GZ78" s="120"/>
      <c r="HA78" s="79"/>
      <c r="HB78" s="79" t="s">
        <v>91</v>
      </c>
      <c r="HC78" s="120"/>
    </row>
    <row r="79" spans="1:211" s="74" customFormat="1" ht="15" x14ac:dyDescent="0.25">
      <c r="A79" s="263"/>
      <c r="B79" s="262" t="s">
        <v>257</v>
      </c>
      <c r="C79" s="222" t="s">
        <v>256</v>
      </c>
      <c r="D79" s="222"/>
      <c r="E79" s="222"/>
      <c r="F79" s="222"/>
      <c r="G79" s="222"/>
      <c r="H79" s="261" t="s">
        <v>89</v>
      </c>
      <c r="I79" s="260">
        <v>97</v>
      </c>
      <c r="J79" s="87"/>
      <c r="K79" s="260">
        <v>97</v>
      </c>
      <c r="L79" s="77"/>
      <c r="M79" s="87"/>
      <c r="N79" s="77"/>
      <c r="O79" s="87"/>
      <c r="P79" s="259">
        <v>10838.07</v>
      </c>
      <c r="GO79" s="119"/>
      <c r="GP79" s="120"/>
      <c r="GQ79" s="120"/>
      <c r="GR79" s="120"/>
      <c r="GS79" s="120"/>
      <c r="GT79" s="120"/>
      <c r="GV79" s="79"/>
      <c r="GW79" s="79"/>
      <c r="GX79" s="79"/>
      <c r="GY79" s="252"/>
      <c r="GZ79" s="120"/>
      <c r="HA79" s="79"/>
      <c r="HB79" s="79" t="s">
        <v>256</v>
      </c>
      <c r="HC79" s="120"/>
    </row>
    <row r="80" spans="1:211" s="74" customFormat="1" ht="15" x14ac:dyDescent="0.25">
      <c r="A80" s="263"/>
      <c r="B80" s="262" t="s">
        <v>255</v>
      </c>
      <c r="C80" s="222" t="s">
        <v>254</v>
      </c>
      <c r="D80" s="222"/>
      <c r="E80" s="222"/>
      <c r="F80" s="222"/>
      <c r="G80" s="222"/>
      <c r="H80" s="261" t="s">
        <v>89</v>
      </c>
      <c r="I80" s="260">
        <v>55</v>
      </c>
      <c r="J80" s="87"/>
      <c r="K80" s="260">
        <v>55</v>
      </c>
      <c r="L80" s="77"/>
      <c r="M80" s="87"/>
      <c r="N80" s="77"/>
      <c r="O80" s="87"/>
      <c r="P80" s="259">
        <v>6145.3</v>
      </c>
      <c r="GO80" s="119"/>
      <c r="GP80" s="120"/>
      <c r="GQ80" s="120"/>
      <c r="GR80" s="120"/>
      <c r="GS80" s="120"/>
      <c r="GT80" s="120"/>
      <c r="GV80" s="79"/>
      <c r="GW80" s="79"/>
      <c r="GX80" s="79"/>
      <c r="GY80" s="252"/>
      <c r="GZ80" s="120"/>
      <c r="HA80" s="79"/>
      <c r="HB80" s="79" t="s">
        <v>254</v>
      </c>
      <c r="HC80" s="120"/>
    </row>
    <row r="81" spans="1:211" s="74" customFormat="1" ht="15" x14ac:dyDescent="0.25">
      <c r="A81" s="122"/>
      <c r="B81" s="134"/>
      <c r="C81" s="133" t="s">
        <v>73</v>
      </c>
      <c r="D81" s="133"/>
      <c r="E81" s="133"/>
      <c r="F81" s="133"/>
      <c r="G81" s="133"/>
      <c r="H81" s="132"/>
      <c r="I81" s="130"/>
      <c r="J81" s="130"/>
      <c r="K81" s="130"/>
      <c r="L81" s="131"/>
      <c r="M81" s="130"/>
      <c r="N81" s="129">
        <v>38562.230000000003</v>
      </c>
      <c r="O81" s="130"/>
      <c r="P81" s="127">
        <v>28921.67</v>
      </c>
      <c r="GO81" s="119"/>
      <c r="GP81" s="120"/>
      <c r="GQ81" s="120"/>
      <c r="GR81" s="120"/>
      <c r="GS81" s="120"/>
      <c r="GT81" s="120"/>
      <c r="GV81" s="79"/>
      <c r="GW81" s="79"/>
      <c r="GX81" s="79"/>
      <c r="GY81" s="252"/>
      <c r="GZ81" s="120"/>
      <c r="HA81" s="79"/>
      <c r="HB81" s="79"/>
      <c r="HC81" s="120" t="s">
        <v>73</v>
      </c>
    </row>
    <row r="82" spans="1:211" s="74" customFormat="1" ht="33.75" x14ac:dyDescent="0.25">
      <c r="A82" s="143" t="s">
        <v>119</v>
      </c>
      <c r="B82" s="142" t="s">
        <v>303</v>
      </c>
      <c r="C82" s="258" t="s">
        <v>302</v>
      </c>
      <c r="D82" s="258"/>
      <c r="E82" s="258"/>
      <c r="F82" s="258"/>
      <c r="G82" s="258"/>
      <c r="H82" s="132" t="s">
        <v>235</v>
      </c>
      <c r="I82" s="130">
        <v>78.75</v>
      </c>
      <c r="J82" s="138">
        <v>1</v>
      </c>
      <c r="K82" s="180">
        <v>78.75</v>
      </c>
      <c r="L82" s="140">
        <v>89.97</v>
      </c>
      <c r="M82" s="180">
        <v>1.23</v>
      </c>
      <c r="N82" s="257">
        <v>110.66</v>
      </c>
      <c r="O82" s="144">
        <v>1.0834999999999999</v>
      </c>
      <c r="P82" s="127">
        <v>9442.1299999999992</v>
      </c>
      <c r="GO82" s="119"/>
      <c r="GP82" s="120" t="s">
        <v>302</v>
      </c>
      <c r="GQ82" s="120" t="s">
        <v>51</v>
      </c>
      <c r="GR82" s="120" t="s">
        <v>51</v>
      </c>
      <c r="GS82" s="120" t="s">
        <v>51</v>
      </c>
      <c r="GT82" s="120" t="s">
        <v>51</v>
      </c>
      <c r="GV82" s="79"/>
      <c r="GW82" s="79"/>
      <c r="GX82" s="79"/>
      <c r="GY82" s="252"/>
      <c r="GZ82" s="120"/>
      <c r="HA82" s="79"/>
      <c r="HB82" s="79"/>
      <c r="HC82" s="120"/>
    </row>
    <row r="83" spans="1:211" s="74" customFormat="1" ht="15" x14ac:dyDescent="0.25">
      <c r="A83" s="137"/>
      <c r="B83" s="104"/>
      <c r="C83" s="136" t="s">
        <v>173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5"/>
      <c r="GO83" s="119"/>
      <c r="GP83" s="120"/>
      <c r="GQ83" s="120"/>
      <c r="GR83" s="120"/>
      <c r="GS83" s="120"/>
      <c r="GT83" s="120"/>
      <c r="GU83" s="68" t="s">
        <v>173</v>
      </c>
      <c r="GV83" s="79"/>
      <c r="GW83" s="79"/>
      <c r="GX83" s="79"/>
      <c r="GY83" s="252"/>
      <c r="GZ83" s="120"/>
      <c r="HA83" s="79"/>
      <c r="HB83" s="79"/>
      <c r="HC83" s="120"/>
    </row>
    <row r="84" spans="1:211" s="74" customFormat="1" ht="15" x14ac:dyDescent="0.25">
      <c r="A84" s="122"/>
      <c r="B84" s="134"/>
      <c r="C84" s="133" t="s">
        <v>73</v>
      </c>
      <c r="D84" s="133"/>
      <c r="E84" s="133"/>
      <c r="F84" s="133"/>
      <c r="G84" s="133"/>
      <c r="H84" s="132"/>
      <c r="I84" s="130"/>
      <c r="J84" s="130"/>
      <c r="K84" s="130"/>
      <c r="L84" s="131"/>
      <c r="M84" s="130"/>
      <c r="N84" s="131"/>
      <c r="O84" s="130"/>
      <c r="P84" s="127">
        <v>9442.1299999999992</v>
      </c>
      <c r="GO84" s="119"/>
      <c r="GP84" s="120"/>
      <c r="GQ84" s="120"/>
      <c r="GR84" s="120"/>
      <c r="GS84" s="120"/>
      <c r="GT84" s="120"/>
      <c r="GV84" s="79"/>
      <c r="GW84" s="79"/>
      <c r="GX84" s="79"/>
      <c r="GY84" s="252"/>
      <c r="GZ84" s="120"/>
      <c r="HA84" s="79"/>
      <c r="HB84" s="79"/>
      <c r="HC84" s="120" t="s">
        <v>73</v>
      </c>
    </row>
    <row r="85" spans="1:211" s="74" customFormat="1" ht="22.5" x14ac:dyDescent="0.25">
      <c r="A85" s="143" t="s">
        <v>27</v>
      </c>
      <c r="B85" s="142" t="s">
        <v>301</v>
      </c>
      <c r="C85" s="258" t="s">
        <v>299</v>
      </c>
      <c r="D85" s="258"/>
      <c r="E85" s="258"/>
      <c r="F85" s="258"/>
      <c r="G85" s="258"/>
      <c r="H85" s="132" t="s">
        <v>300</v>
      </c>
      <c r="I85" s="130">
        <v>0.8</v>
      </c>
      <c r="J85" s="138">
        <v>1</v>
      </c>
      <c r="K85" s="166">
        <v>0.8</v>
      </c>
      <c r="L85" s="131"/>
      <c r="M85" s="130"/>
      <c r="N85" s="272"/>
      <c r="O85" s="130"/>
      <c r="P85" s="165"/>
      <c r="GO85" s="119"/>
      <c r="GP85" s="120" t="s">
        <v>299</v>
      </c>
      <c r="GQ85" s="120" t="s">
        <v>51</v>
      </c>
      <c r="GR85" s="120" t="s">
        <v>51</v>
      </c>
      <c r="GS85" s="120" t="s">
        <v>51</v>
      </c>
      <c r="GT85" s="120" t="s">
        <v>51</v>
      </c>
      <c r="GV85" s="79"/>
      <c r="GW85" s="79"/>
      <c r="GX85" s="79"/>
      <c r="GY85" s="252"/>
      <c r="GZ85" s="120"/>
      <c r="HA85" s="79"/>
      <c r="HB85" s="79"/>
      <c r="HC85" s="120"/>
    </row>
    <row r="86" spans="1:211" s="74" customFormat="1" ht="56.25" x14ac:dyDescent="0.25">
      <c r="A86" s="137"/>
      <c r="B86" s="104" t="s">
        <v>233</v>
      </c>
      <c r="C86" s="136" t="s">
        <v>232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5"/>
      <c r="GO86" s="119"/>
      <c r="GP86" s="120"/>
      <c r="GQ86" s="120"/>
      <c r="GR86" s="120"/>
      <c r="GS86" s="120"/>
      <c r="GT86" s="120"/>
      <c r="GU86" s="68" t="s">
        <v>232</v>
      </c>
      <c r="GV86" s="79"/>
      <c r="GW86" s="79"/>
      <c r="GX86" s="79"/>
      <c r="GY86" s="252"/>
      <c r="GZ86" s="120"/>
      <c r="HA86" s="79"/>
      <c r="HB86" s="79"/>
      <c r="HC86" s="120"/>
    </row>
    <row r="87" spans="1:211" s="74" customFormat="1" ht="22.5" x14ac:dyDescent="0.25">
      <c r="A87" s="137"/>
      <c r="B87" s="104" t="s">
        <v>298</v>
      </c>
      <c r="C87" s="136" t="s">
        <v>297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5"/>
      <c r="GO87" s="119"/>
      <c r="GP87" s="120"/>
      <c r="GQ87" s="120"/>
      <c r="GR87" s="120"/>
      <c r="GS87" s="120"/>
      <c r="GT87" s="120"/>
      <c r="GU87" s="68" t="s">
        <v>297</v>
      </c>
      <c r="GV87" s="79"/>
      <c r="GW87" s="79"/>
      <c r="GX87" s="79"/>
      <c r="GY87" s="252"/>
      <c r="GZ87" s="120"/>
      <c r="HA87" s="79"/>
      <c r="HB87" s="79"/>
      <c r="HC87" s="120"/>
    </row>
    <row r="88" spans="1:211" s="74" customFormat="1" ht="15" x14ac:dyDescent="0.25">
      <c r="A88" s="137"/>
      <c r="B88" s="104"/>
      <c r="C88" s="136" t="s">
        <v>173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5"/>
      <c r="GO88" s="119"/>
      <c r="GP88" s="120"/>
      <c r="GQ88" s="120"/>
      <c r="GR88" s="120"/>
      <c r="GS88" s="120"/>
      <c r="GT88" s="120"/>
      <c r="GU88" s="68" t="s">
        <v>173</v>
      </c>
      <c r="GV88" s="79"/>
      <c r="GW88" s="79"/>
      <c r="GX88" s="79"/>
      <c r="GY88" s="252"/>
      <c r="GZ88" s="120"/>
      <c r="HA88" s="79"/>
      <c r="HB88" s="79"/>
      <c r="HC88" s="120"/>
    </row>
    <row r="89" spans="1:211" s="74" customFormat="1" ht="15" x14ac:dyDescent="0.25">
      <c r="A89" s="270"/>
      <c r="B89" s="262" t="s">
        <v>22</v>
      </c>
      <c r="C89" s="222" t="s">
        <v>231</v>
      </c>
      <c r="D89" s="222"/>
      <c r="E89" s="222"/>
      <c r="F89" s="222"/>
      <c r="G89" s="222"/>
      <c r="H89" s="261" t="s">
        <v>94</v>
      </c>
      <c r="I89" s="87"/>
      <c r="J89" s="87"/>
      <c r="K89" s="271">
        <v>4.3296659999999996</v>
      </c>
      <c r="L89" s="77"/>
      <c r="M89" s="87"/>
      <c r="N89" s="77"/>
      <c r="O89" s="87"/>
      <c r="P89" s="259">
        <v>2148.12</v>
      </c>
      <c r="GO89" s="119"/>
      <c r="GP89" s="120"/>
      <c r="GQ89" s="120"/>
      <c r="GR89" s="120"/>
      <c r="GS89" s="120"/>
      <c r="GT89" s="120"/>
      <c r="GV89" s="79" t="s">
        <v>231</v>
      </c>
      <c r="GW89" s="79"/>
      <c r="GX89" s="79"/>
      <c r="GY89" s="252"/>
      <c r="GZ89" s="120"/>
      <c r="HA89" s="79"/>
      <c r="HB89" s="79"/>
      <c r="HC89" s="120"/>
    </row>
    <row r="90" spans="1:211" s="74" customFormat="1" ht="15" x14ac:dyDescent="0.25">
      <c r="A90" s="269"/>
      <c r="B90" s="262" t="s">
        <v>294</v>
      </c>
      <c r="C90" s="222" t="s">
        <v>293</v>
      </c>
      <c r="D90" s="222"/>
      <c r="E90" s="222"/>
      <c r="F90" s="222"/>
      <c r="G90" s="222"/>
      <c r="H90" s="261" t="s">
        <v>94</v>
      </c>
      <c r="I90" s="274">
        <v>7.4</v>
      </c>
      <c r="J90" s="266">
        <v>0.73136250000000003</v>
      </c>
      <c r="K90" s="271">
        <v>4.3296659999999996</v>
      </c>
      <c r="L90" s="66"/>
      <c r="M90" s="149"/>
      <c r="N90" s="265">
        <v>496.14</v>
      </c>
      <c r="O90" s="87"/>
      <c r="P90" s="259">
        <v>2148.12</v>
      </c>
      <c r="Q90" s="264"/>
      <c r="R90" s="264"/>
      <c r="GO90" s="119"/>
      <c r="GP90" s="120"/>
      <c r="GQ90" s="120"/>
      <c r="GR90" s="120"/>
      <c r="GS90" s="120"/>
      <c r="GT90" s="120"/>
      <c r="GV90" s="79"/>
      <c r="GW90" s="79" t="s">
        <v>293</v>
      </c>
      <c r="GX90" s="79"/>
      <c r="GY90" s="252"/>
      <c r="GZ90" s="120"/>
      <c r="HA90" s="79"/>
      <c r="HB90" s="79"/>
      <c r="HC90" s="120"/>
    </row>
    <row r="91" spans="1:211" s="74" customFormat="1" ht="15" x14ac:dyDescent="0.25">
      <c r="A91" s="270"/>
      <c r="B91" s="262" t="s">
        <v>23</v>
      </c>
      <c r="C91" s="222" t="s">
        <v>228</v>
      </c>
      <c r="D91" s="222"/>
      <c r="E91" s="222"/>
      <c r="F91" s="222"/>
      <c r="G91" s="222"/>
      <c r="H91" s="261"/>
      <c r="I91" s="87"/>
      <c r="J91" s="87"/>
      <c r="K91" s="87"/>
      <c r="L91" s="77"/>
      <c r="M91" s="87"/>
      <c r="N91" s="77"/>
      <c r="O91" s="87"/>
      <c r="P91" s="273">
        <v>418.73</v>
      </c>
      <c r="GO91" s="119"/>
      <c r="GP91" s="120"/>
      <c r="GQ91" s="120"/>
      <c r="GR91" s="120"/>
      <c r="GS91" s="120"/>
      <c r="GT91" s="120"/>
      <c r="GV91" s="79" t="s">
        <v>228</v>
      </c>
      <c r="GW91" s="79"/>
      <c r="GX91" s="79"/>
      <c r="GY91" s="252"/>
      <c r="GZ91" s="120"/>
      <c r="HA91" s="79"/>
      <c r="HB91" s="79"/>
      <c r="HC91" s="120"/>
    </row>
    <row r="92" spans="1:211" s="74" customFormat="1" ht="15" x14ac:dyDescent="0.25">
      <c r="A92" s="270"/>
      <c r="B92" s="262"/>
      <c r="C92" s="222" t="s">
        <v>267</v>
      </c>
      <c r="D92" s="222"/>
      <c r="E92" s="222"/>
      <c r="F92" s="222"/>
      <c r="G92" s="222"/>
      <c r="H92" s="261" t="s">
        <v>94</v>
      </c>
      <c r="I92" s="87"/>
      <c r="J92" s="87"/>
      <c r="K92" s="266">
        <v>0.90103860000000002</v>
      </c>
      <c r="L92" s="77"/>
      <c r="M92" s="87"/>
      <c r="N92" s="77"/>
      <c r="O92" s="87"/>
      <c r="P92" s="273">
        <v>429.4</v>
      </c>
      <c r="GO92" s="119"/>
      <c r="GP92" s="120"/>
      <c r="GQ92" s="120"/>
      <c r="GR92" s="120"/>
      <c r="GS92" s="120"/>
      <c r="GT92" s="120"/>
      <c r="GV92" s="79" t="s">
        <v>267</v>
      </c>
      <c r="GW92" s="79"/>
      <c r="GX92" s="79"/>
      <c r="GY92" s="252"/>
      <c r="GZ92" s="120"/>
      <c r="HA92" s="79"/>
      <c r="HB92" s="79"/>
      <c r="HC92" s="120"/>
    </row>
    <row r="93" spans="1:211" s="74" customFormat="1" ht="15" x14ac:dyDescent="0.25">
      <c r="A93" s="269"/>
      <c r="B93" s="262" t="s">
        <v>292</v>
      </c>
      <c r="C93" s="222" t="s">
        <v>291</v>
      </c>
      <c r="D93" s="222"/>
      <c r="E93" s="222"/>
      <c r="F93" s="222"/>
      <c r="G93" s="222"/>
      <c r="H93" s="261" t="s">
        <v>226</v>
      </c>
      <c r="I93" s="268">
        <v>0.08</v>
      </c>
      <c r="J93" s="266">
        <v>0.73136250000000003</v>
      </c>
      <c r="K93" s="266">
        <v>4.68072E-2</v>
      </c>
      <c r="L93" s="66"/>
      <c r="M93" s="149"/>
      <c r="N93" s="265">
        <v>1875.12</v>
      </c>
      <c r="O93" s="87"/>
      <c r="P93" s="259">
        <v>87.77</v>
      </c>
      <c r="Q93" s="264"/>
      <c r="R93" s="264"/>
      <c r="GO93" s="119"/>
      <c r="GP93" s="120"/>
      <c r="GQ93" s="120"/>
      <c r="GR93" s="120"/>
      <c r="GS93" s="120"/>
      <c r="GT93" s="120"/>
      <c r="GV93" s="79"/>
      <c r="GW93" s="79" t="s">
        <v>291</v>
      </c>
      <c r="GX93" s="79"/>
      <c r="GY93" s="252"/>
      <c r="GZ93" s="120"/>
      <c r="HA93" s="79"/>
      <c r="HB93" s="79"/>
      <c r="HC93" s="120"/>
    </row>
    <row r="94" spans="1:211" s="74" customFormat="1" ht="15" x14ac:dyDescent="0.25">
      <c r="A94" s="263"/>
      <c r="B94" s="262" t="s">
        <v>290</v>
      </c>
      <c r="C94" s="222" t="s">
        <v>289</v>
      </c>
      <c r="D94" s="222"/>
      <c r="E94" s="222"/>
      <c r="F94" s="222"/>
      <c r="G94" s="222"/>
      <c r="H94" s="261" t="s">
        <v>94</v>
      </c>
      <c r="I94" s="268">
        <v>0.08</v>
      </c>
      <c r="J94" s="266">
        <v>0.73136250000000003</v>
      </c>
      <c r="K94" s="266">
        <v>4.68072E-2</v>
      </c>
      <c r="L94" s="77"/>
      <c r="M94" s="87"/>
      <c r="N94" s="284">
        <v>697.7</v>
      </c>
      <c r="O94" s="87"/>
      <c r="P94" s="273">
        <v>32.659999999999997</v>
      </c>
      <c r="GO94" s="119"/>
      <c r="GP94" s="120"/>
      <c r="GQ94" s="120"/>
      <c r="GR94" s="120"/>
      <c r="GS94" s="120"/>
      <c r="GT94" s="120"/>
      <c r="GV94" s="79"/>
      <c r="GW94" s="79"/>
      <c r="GX94" s="79" t="s">
        <v>289</v>
      </c>
      <c r="GY94" s="252"/>
      <c r="GZ94" s="120"/>
      <c r="HA94" s="79"/>
      <c r="HB94" s="79"/>
      <c r="HC94" s="120"/>
    </row>
    <row r="95" spans="1:211" s="74" customFormat="1" ht="15" x14ac:dyDescent="0.25">
      <c r="A95" s="269"/>
      <c r="B95" s="262" t="s">
        <v>288</v>
      </c>
      <c r="C95" s="222" t="s">
        <v>287</v>
      </c>
      <c r="D95" s="222"/>
      <c r="E95" s="222"/>
      <c r="F95" s="222"/>
      <c r="G95" s="222"/>
      <c r="H95" s="261" t="s">
        <v>226</v>
      </c>
      <c r="I95" s="268">
        <v>1.38</v>
      </c>
      <c r="J95" s="266">
        <v>0.73136250000000003</v>
      </c>
      <c r="K95" s="266">
        <v>0.80742420000000004</v>
      </c>
      <c r="L95" s="173">
        <v>223.9</v>
      </c>
      <c r="M95" s="163">
        <v>1.64</v>
      </c>
      <c r="N95" s="265">
        <v>367.2</v>
      </c>
      <c r="O95" s="87"/>
      <c r="P95" s="259">
        <v>296.49</v>
      </c>
      <c r="Q95" s="264"/>
      <c r="R95" s="264"/>
      <c r="GO95" s="119"/>
      <c r="GP95" s="120"/>
      <c r="GQ95" s="120"/>
      <c r="GR95" s="120"/>
      <c r="GS95" s="120"/>
      <c r="GT95" s="120"/>
      <c r="GV95" s="79"/>
      <c r="GW95" s="79" t="s">
        <v>287</v>
      </c>
      <c r="GX95" s="79"/>
      <c r="GY95" s="252"/>
      <c r="GZ95" s="120"/>
      <c r="HA95" s="79"/>
      <c r="HB95" s="79"/>
      <c r="HC95" s="120"/>
    </row>
    <row r="96" spans="1:211" s="74" customFormat="1" ht="15" x14ac:dyDescent="0.25">
      <c r="A96" s="263"/>
      <c r="B96" s="262" t="s">
        <v>286</v>
      </c>
      <c r="C96" s="222" t="s">
        <v>285</v>
      </c>
      <c r="D96" s="222"/>
      <c r="E96" s="222"/>
      <c r="F96" s="222"/>
      <c r="G96" s="222"/>
      <c r="H96" s="261" t="s">
        <v>94</v>
      </c>
      <c r="I96" s="268">
        <v>1.38</v>
      </c>
      <c r="J96" s="266">
        <v>0.73136250000000003</v>
      </c>
      <c r="K96" s="266">
        <v>0.80742420000000004</v>
      </c>
      <c r="L96" s="77"/>
      <c r="M96" s="87"/>
      <c r="N96" s="284">
        <v>461.26</v>
      </c>
      <c r="O96" s="87"/>
      <c r="P96" s="273">
        <v>372.43</v>
      </c>
      <c r="GO96" s="119"/>
      <c r="GP96" s="120"/>
      <c r="GQ96" s="120"/>
      <c r="GR96" s="120"/>
      <c r="GS96" s="120"/>
      <c r="GT96" s="120"/>
      <c r="GV96" s="79"/>
      <c r="GW96" s="79"/>
      <c r="GX96" s="79" t="s">
        <v>285</v>
      </c>
      <c r="GY96" s="252"/>
      <c r="GZ96" s="120"/>
      <c r="HA96" s="79"/>
      <c r="HB96" s="79"/>
      <c r="HC96" s="120"/>
    </row>
    <row r="97" spans="1:211" s="74" customFormat="1" ht="15" x14ac:dyDescent="0.25">
      <c r="A97" s="269"/>
      <c r="B97" s="262" t="s">
        <v>266</v>
      </c>
      <c r="C97" s="222" t="s">
        <v>265</v>
      </c>
      <c r="D97" s="222"/>
      <c r="E97" s="222"/>
      <c r="F97" s="222"/>
      <c r="G97" s="222"/>
      <c r="H97" s="261" t="s">
        <v>226</v>
      </c>
      <c r="I97" s="268">
        <v>0.08</v>
      </c>
      <c r="J97" s="266">
        <v>0.73136250000000003</v>
      </c>
      <c r="K97" s="266">
        <v>4.68072E-2</v>
      </c>
      <c r="L97" s="66"/>
      <c r="M97" s="149"/>
      <c r="N97" s="265">
        <v>736.47</v>
      </c>
      <c r="O97" s="87"/>
      <c r="P97" s="259">
        <v>34.47</v>
      </c>
      <c r="Q97" s="264"/>
      <c r="R97" s="264"/>
      <c r="GO97" s="119"/>
      <c r="GP97" s="120"/>
      <c r="GQ97" s="120"/>
      <c r="GR97" s="120"/>
      <c r="GS97" s="120"/>
      <c r="GT97" s="120"/>
      <c r="GV97" s="79"/>
      <c r="GW97" s="79" t="s">
        <v>265</v>
      </c>
      <c r="GX97" s="79"/>
      <c r="GY97" s="252"/>
      <c r="GZ97" s="120"/>
      <c r="HA97" s="79"/>
      <c r="HB97" s="79"/>
      <c r="HC97" s="120"/>
    </row>
    <row r="98" spans="1:211" s="74" customFormat="1" ht="15" x14ac:dyDescent="0.25">
      <c r="A98" s="263"/>
      <c r="B98" s="262" t="s">
        <v>264</v>
      </c>
      <c r="C98" s="222" t="s">
        <v>263</v>
      </c>
      <c r="D98" s="222"/>
      <c r="E98" s="222"/>
      <c r="F98" s="222"/>
      <c r="G98" s="222"/>
      <c r="H98" s="261" t="s">
        <v>94</v>
      </c>
      <c r="I98" s="268">
        <v>0.08</v>
      </c>
      <c r="J98" s="266">
        <v>0.73136250000000003</v>
      </c>
      <c r="K98" s="266">
        <v>4.68072E-2</v>
      </c>
      <c r="L98" s="77"/>
      <c r="M98" s="87"/>
      <c r="N98" s="284">
        <v>519.4</v>
      </c>
      <c r="O98" s="87"/>
      <c r="P98" s="273">
        <v>24.31</v>
      </c>
      <c r="GO98" s="119"/>
      <c r="GP98" s="120"/>
      <c r="GQ98" s="120"/>
      <c r="GR98" s="120"/>
      <c r="GS98" s="120"/>
      <c r="GT98" s="120"/>
      <c r="GV98" s="79"/>
      <c r="GW98" s="79"/>
      <c r="GX98" s="79" t="s">
        <v>263</v>
      </c>
      <c r="GY98" s="252"/>
      <c r="GZ98" s="120"/>
      <c r="HA98" s="79"/>
      <c r="HB98" s="79"/>
      <c r="HC98" s="120"/>
    </row>
    <row r="99" spans="1:211" s="74" customFormat="1" ht="15" x14ac:dyDescent="0.25">
      <c r="A99" s="282" t="s">
        <v>260</v>
      </c>
      <c r="B99" s="281" t="s">
        <v>284</v>
      </c>
      <c r="C99" s="280" t="s">
        <v>283</v>
      </c>
      <c r="D99" s="280"/>
      <c r="E99" s="280"/>
      <c r="F99" s="280"/>
      <c r="G99" s="280"/>
      <c r="H99" s="279" t="s">
        <v>248</v>
      </c>
      <c r="I99" s="286">
        <v>0.16</v>
      </c>
      <c r="J99" s="278">
        <v>0</v>
      </c>
      <c r="K99" s="278">
        <v>0</v>
      </c>
      <c r="L99" s="277"/>
      <c r="M99" s="276"/>
      <c r="N99" s="277"/>
      <c r="O99" s="276"/>
      <c r="P99" s="275"/>
      <c r="GO99" s="119"/>
      <c r="GP99" s="120"/>
      <c r="GQ99" s="120"/>
      <c r="GR99" s="120"/>
      <c r="GS99" s="120"/>
      <c r="GT99" s="120"/>
      <c r="GV99" s="79"/>
      <c r="GW99" s="79"/>
      <c r="GX99" s="79"/>
      <c r="GY99" s="252" t="s">
        <v>283</v>
      </c>
      <c r="GZ99" s="120"/>
      <c r="HA99" s="79"/>
      <c r="HB99" s="79"/>
      <c r="HC99" s="120"/>
    </row>
    <row r="100" spans="1:211" s="74" customFormat="1" ht="15" x14ac:dyDescent="0.25">
      <c r="A100" s="105"/>
      <c r="B100" s="104"/>
      <c r="C100" s="133" t="s">
        <v>223</v>
      </c>
      <c r="D100" s="133"/>
      <c r="E100" s="133"/>
      <c r="F100" s="133"/>
      <c r="G100" s="133"/>
      <c r="H100" s="132"/>
      <c r="I100" s="130"/>
      <c r="J100" s="130"/>
      <c r="K100" s="130"/>
      <c r="L100" s="131"/>
      <c r="M100" s="130"/>
      <c r="N100" s="129"/>
      <c r="O100" s="130"/>
      <c r="P100" s="127">
        <v>2996.25</v>
      </c>
      <c r="Q100" s="264"/>
      <c r="R100" s="264"/>
      <c r="GO100" s="119"/>
      <c r="GP100" s="120"/>
      <c r="GQ100" s="120"/>
      <c r="GR100" s="120"/>
      <c r="GS100" s="120"/>
      <c r="GT100" s="120"/>
      <c r="GV100" s="79"/>
      <c r="GW100" s="79"/>
      <c r="GX100" s="79"/>
      <c r="GY100" s="252"/>
      <c r="GZ100" s="120" t="s">
        <v>223</v>
      </c>
      <c r="HA100" s="79"/>
      <c r="HB100" s="79"/>
      <c r="HC100" s="120"/>
    </row>
    <row r="101" spans="1:211" s="74" customFormat="1" ht="15" x14ac:dyDescent="0.25">
      <c r="A101" s="263" t="s">
        <v>316</v>
      </c>
      <c r="B101" s="262" t="s">
        <v>281</v>
      </c>
      <c r="C101" s="222" t="s">
        <v>280</v>
      </c>
      <c r="D101" s="222"/>
      <c r="E101" s="222"/>
      <c r="F101" s="222"/>
      <c r="G101" s="222"/>
      <c r="H101" s="261" t="s">
        <v>89</v>
      </c>
      <c r="I101" s="260">
        <v>2</v>
      </c>
      <c r="J101" s="87"/>
      <c r="K101" s="260">
        <v>2</v>
      </c>
      <c r="L101" s="77"/>
      <c r="M101" s="87"/>
      <c r="N101" s="77"/>
      <c r="O101" s="285">
        <v>0.54174999999999995</v>
      </c>
      <c r="P101" s="273">
        <v>31.82</v>
      </c>
      <c r="GO101" s="119"/>
      <c r="GP101" s="120"/>
      <c r="GQ101" s="120"/>
      <c r="GR101" s="120"/>
      <c r="GS101" s="120"/>
      <c r="GT101" s="120"/>
      <c r="GV101" s="79"/>
      <c r="GW101" s="79"/>
      <c r="GX101" s="79"/>
      <c r="GY101" s="252"/>
      <c r="GZ101" s="120"/>
      <c r="HA101" s="79" t="s">
        <v>280</v>
      </c>
      <c r="HB101" s="79"/>
      <c r="HC101" s="120"/>
    </row>
    <row r="102" spans="1:211" s="74" customFormat="1" ht="15" x14ac:dyDescent="0.25">
      <c r="A102" s="263"/>
      <c r="B102" s="262"/>
      <c r="C102" s="222" t="s">
        <v>91</v>
      </c>
      <c r="D102" s="222"/>
      <c r="E102" s="222"/>
      <c r="F102" s="222"/>
      <c r="G102" s="222"/>
      <c r="H102" s="261"/>
      <c r="I102" s="87"/>
      <c r="J102" s="87"/>
      <c r="K102" s="87"/>
      <c r="L102" s="77"/>
      <c r="M102" s="87"/>
      <c r="N102" s="77"/>
      <c r="O102" s="87"/>
      <c r="P102" s="259">
        <v>2577.52</v>
      </c>
      <c r="GO102" s="119"/>
      <c r="GP102" s="120"/>
      <c r="GQ102" s="120"/>
      <c r="GR102" s="120"/>
      <c r="GS102" s="120"/>
      <c r="GT102" s="120"/>
      <c r="GV102" s="79"/>
      <c r="GW102" s="79"/>
      <c r="GX102" s="79"/>
      <c r="GY102" s="252"/>
      <c r="GZ102" s="120"/>
      <c r="HA102" s="79"/>
      <c r="HB102" s="79" t="s">
        <v>91</v>
      </c>
      <c r="HC102" s="120"/>
    </row>
    <row r="103" spans="1:211" s="74" customFormat="1" ht="15" x14ac:dyDescent="0.25">
      <c r="A103" s="263"/>
      <c r="B103" s="262" t="s">
        <v>279</v>
      </c>
      <c r="C103" s="222" t="s">
        <v>278</v>
      </c>
      <c r="D103" s="222"/>
      <c r="E103" s="222"/>
      <c r="F103" s="222"/>
      <c r="G103" s="222"/>
      <c r="H103" s="261" t="s">
        <v>89</v>
      </c>
      <c r="I103" s="260">
        <v>92</v>
      </c>
      <c r="J103" s="87"/>
      <c r="K103" s="260">
        <v>92</v>
      </c>
      <c r="L103" s="77"/>
      <c r="M103" s="87"/>
      <c r="N103" s="77"/>
      <c r="O103" s="87"/>
      <c r="P103" s="259">
        <v>2371.3200000000002</v>
      </c>
      <c r="GO103" s="119"/>
      <c r="GP103" s="120"/>
      <c r="GQ103" s="120"/>
      <c r="GR103" s="120"/>
      <c r="GS103" s="120"/>
      <c r="GT103" s="120"/>
      <c r="GV103" s="79"/>
      <c r="GW103" s="79"/>
      <c r="GX103" s="79"/>
      <c r="GY103" s="252"/>
      <c r="GZ103" s="120"/>
      <c r="HA103" s="79"/>
      <c r="HB103" s="79" t="s">
        <v>278</v>
      </c>
      <c r="HC103" s="120"/>
    </row>
    <row r="104" spans="1:211" s="74" customFormat="1" ht="15" x14ac:dyDescent="0.25">
      <c r="A104" s="263"/>
      <c r="B104" s="262" t="s">
        <v>277</v>
      </c>
      <c r="C104" s="222" t="s">
        <v>276</v>
      </c>
      <c r="D104" s="222"/>
      <c r="E104" s="222"/>
      <c r="F104" s="222"/>
      <c r="G104" s="222"/>
      <c r="H104" s="261" t="s">
        <v>89</v>
      </c>
      <c r="I104" s="260">
        <v>49</v>
      </c>
      <c r="J104" s="87"/>
      <c r="K104" s="260">
        <v>49</v>
      </c>
      <c r="L104" s="77"/>
      <c r="M104" s="87"/>
      <c r="N104" s="77"/>
      <c r="O104" s="87"/>
      <c r="P104" s="259">
        <v>1262.98</v>
      </c>
      <c r="GO104" s="119"/>
      <c r="GP104" s="120"/>
      <c r="GQ104" s="120"/>
      <c r="GR104" s="120"/>
      <c r="GS104" s="120"/>
      <c r="GT104" s="120"/>
      <c r="GV104" s="79"/>
      <c r="GW104" s="79"/>
      <c r="GX104" s="79"/>
      <c r="GY104" s="252"/>
      <c r="GZ104" s="120"/>
      <c r="HA104" s="79"/>
      <c r="HB104" s="79" t="s">
        <v>276</v>
      </c>
      <c r="HC104" s="120"/>
    </row>
    <row r="105" spans="1:211" s="74" customFormat="1" ht="15" x14ac:dyDescent="0.25">
      <c r="A105" s="122"/>
      <c r="B105" s="134"/>
      <c r="C105" s="133" t="s">
        <v>73</v>
      </c>
      <c r="D105" s="133"/>
      <c r="E105" s="133"/>
      <c r="F105" s="133"/>
      <c r="G105" s="133"/>
      <c r="H105" s="132"/>
      <c r="I105" s="130"/>
      <c r="J105" s="130"/>
      <c r="K105" s="130"/>
      <c r="L105" s="131"/>
      <c r="M105" s="130"/>
      <c r="N105" s="129">
        <v>8327.9599999999991</v>
      </c>
      <c r="O105" s="130"/>
      <c r="P105" s="127">
        <v>6662.37</v>
      </c>
      <c r="GO105" s="119"/>
      <c r="GP105" s="120"/>
      <c r="GQ105" s="120"/>
      <c r="GR105" s="120"/>
      <c r="GS105" s="120"/>
      <c r="GT105" s="120"/>
      <c r="GV105" s="79"/>
      <c r="GW105" s="79"/>
      <c r="GX105" s="79"/>
      <c r="GY105" s="252"/>
      <c r="GZ105" s="120"/>
      <c r="HA105" s="79"/>
      <c r="HB105" s="79"/>
      <c r="HC105" s="120" t="s">
        <v>73</v>
      </c>
    </row>
    <row r="106" spans="1:211" s="74" customFormat="1" ht="22.5" x14ac:dyDescent="0.25">
      <c r="A106" s="143" t="s">
        <v>37</v>
      </c>
      <c r="B106" s="142" t="s">
        <v>274</v>
      </c>
      <c r="C106" s="258" t="s">
        <v>272</v>
      </c>
      <c r="D106" s="258"/>
      <c r="E106" s="258"/>
      <c r="F106" s="258"/>
      <c r="G106" s="258"/>
      <c r="H106" s="132" t="s">
        <v>273</v>
      </c>
      <c r="I106" s="130">
        <v>0.75</v>
      </c>
      <c r="J106" s="138">
        <v>1</v>
      </c>
      <c r="K106" s="180">
        <v>0.75</v>
      </c>
      <c r="L106" s="131"/>
      <c r="M106" s="130"/>
      <c r="N106" s="272"/>
      <c r="O106" s="130"/>
      <c r="P106" s="165"/>
      <c r="GO106" s="119"/>
      <c r="GP106" s="120" t="s">
        <v>272</v>
      </c>
      <c r="GQ106" s="120" t="s">
        <v>51</v>
      </c>
      <c r="GR106" s="120" t="s">
        <v>51</v>
      </c>
      <c r="GS106" s="120" t="s">
        <v>51</v>
      </c>
      <c r="GT106" s="120" t="s">
        <v>51</v>
      </c>
      <c r="GV106" s="79"/>
      <c r="GW106" s="79"/>
      <c r="GX106" s="79"/>
      <c r="GY106" s="252"/>
      <c r="GZ106" s="120"/>
      <c r="HA106" s="79"/>
      <c r="HB106" s="79"/>
      <c r="HC106" s="120"/>
    </row>
    <row r="107" spans="1:211" s="74" customFormat="1" ht="56.25" x14ac:dyDescent="0.25">
      <c r="A107" s="137"/>
      <c r="B107" s="104" t="s">
        <v>233</v>
      </c>
      <c r="C107" s="136" t="s">
        <v>232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5"/>
      <c r="GO107" s="119"/>
      <c r="GP107" s="120"/>
      <c r="GQ107" s="120"/>
      <c r="GR107" s="120"/>
      <c r="GS107" s="120"/>
      <c r="GT107" s="120"/>
      <c r="GU107" s="68" t="s">
        <v>232</v>
      </c>
      <c r="GV107" s="79"/>
      <c r="GW107" s="79"/>
      <c r="GX107" s="79"/>
      <c r="GY107" s="252"/>
      <c r="GZ107" s="120"/>
      <c r="HA107" s="79"/>
      <c r="HB107" s="79"/>
      <c r="HC107" s="120"/>
    </row>
    <row r="108" spans="1:211" s="74" customFormat="1" ht="22.5" x14ac:dyDescent="0.25">
      <c r="A108" s="137"/>
      <c r="B108" s="104" t="s">
        <v>271</v>
      </c>
      <c r="C108" s="136" t="s">
        <v>270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5"/>
      <c r="GO108" s="119"/>
      <c r="GP108" s="120"/>
      <c r="GQ108" s="120"/>
      <c r="GR108" s="120"/>
      <c r="GS108" s="120"/>
      <c r="GT108" s="120"/>
      <c r="GU108" s="68" t="s">
        <v>270</v>
      </c>
      <c r="GV108" s="79"/>
      <c r="GW108" s="79"/>
      <c r="GX108" s="79"/>
      <c r="GY108" s="252"/>
      <c r="GZ108" s="120"/>
      <c r="HA108" s="79"/>
      <c r="HB108" s="79"/>
      <c r="HC108" s="120"/>
    </row>
    <row r="109" spans="1:211" s="74" customFormat="1" ht="15" x14ac:dyDescent="0.25">
      <c r="A109" s="137"/>
      <c r="B109" s="104"/>
      <c r="C109" s="136" t="s">
        <v>315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5"/>
      <c r="GO109" s="119"/>
      <c r="GP109" s="120"/>
      <c r="GQ109" s="120"/>
      <c r="GR109" s="120"/>
      <c r="GS109" s="120"/>
      <c r="GT109" s="120"/>
      <c r="GU109" s="68" t="s">
        <v>315</v>
      </c>
      <c r="GV109" s="79"/>
      <c r="GW109" s="79"/>
      <c r="GX109" s="79"/>
      <c r="GY109" s="252"/>
      <c r="GZ109" s="120"/>
      <c r="HA109" s="79"/>
      <c r="HB109" s="79"/>
      <c r="HC109" s="120"/>
    </row>
    <row r="110" spans="1:211" s="74" customFormat="1" ht="15" x14ac:dyDescent="0.25">
      <c r="A110" s="137"/>
      <c r="B110" s="104"/>
      <c r="C110" s="136" t="s">
        <v>314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5"/>
      <c r="GO110" s="119"/>
      <c r="GP110" s="120"/>
      <c r="GQ110" s="120"/>
      <c r="GR110" s="120"/>
      <c r="GS110" s="120"/>
      <c r="GT110" s="120"/>
      <c r="GU110" s="68" t="s">
        <v>314</v>
      </c>
      <c r="GV110" s="79"/>
      <c r="GW110" s="79"/>
      <c r="GX110" s="79"/>
      <c r="GY110" s="252"/>
      <c r="GZ110" s="120"/>
      <c r="HA110" s="79"/>
      <c r="HB110" s="79"/>
      <c r="HC110" s="120"/>
    </row>
    <row r="111" spans="1:211" s="74" customFormat="1" ht="15" x14ac:dyDescent="0.25">
      <c r="A111" s="137"/>
      <c r="B111" s="104"/>
      <c r="C111" s="136" t="s">
        <v>173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5"/>
      <c r="GO111" s="119"/>
      <c r="GP111" s="120"/>
      <c r="GQ111" s="120"/>
      <c r="GR111" s="120"/>
      <c r="GS111" s="120"/>
      <c r="GT111" s="120"/>
      <c r="GU111" s="68" t="s">
        <v>173</v>
      </c>
      <c r="GV111" s="79"/>
      <c r="GW111" s="79"/>
      <c r="GX111" s="79"/>
      <c r="GY111" s="252"/>
      <c r="GZ111" s="120"/>
      <c r="HA111" s="79"/>
      <c r="HB111" s="79"/>
      <c r="HC111" s="120"/>
    </row>
    <row r="112" spans="1:211" s="74" customFormat="1" ht="15" x14ac:dyDescent="0.25">
      <c r="A112" s="270"/>
      <c r="B112" s="262" t="s">
        <v>22</v>
      </c>
      <c r="C112" s="222" t="s">
        <v>231</v>
      </c>
      <c r="D112" s="222"/>
      <c r="E112" s="222"/>
      <c r="F112" s="222"/>
      <c r="G112" s="222"/>
      <c r="H112" s="261" t="s">
        <v>94</v>
      </c>
      <c r="I112" s="87"/>
      <c r="J112" s="87"/>
      <c r="K112" s="266">
        <v>16.472111699999999</v>
      </c>
      <c r="L112" s="77"/>
      <c r="M112" s="87"/>
      <c r="N112" s="77"/>
      <c r="O112" s="87"/>
      <c r="P112" s="259">
        <v>7597.93</v>
      </c>
      <c r="GO112" s="119"/>
      <c r="GP112" s="120"/>
      <c r="GQ112" s="120"/>
      <c r="GR112" s="120"/>
      <c r="GS112" s="120"/>
      <c r="GT112" s="120"/>
      <c r="GV112" s="79" t="s">
        <v>231</v>
      </c>
      <c r="GW112" s="79"/>
      <c r="GX112" s="79"/>
      <c r="GY112" s="252"/>
      <c r="GZ112" s="120"/>
      <c r="HA112" s="79"/>
      <c r="HB112" s="79"/>
      <c r="HC112" s="120"/>
    </row>
    <row r="113" spans="1:211" s="74" customFormat="1" ht="15" x14ac:dyDescent="0.25">
      <c r="A113" s="269"/>
      <c r="B113" s="262" t="s">
        <v>230</v>
      </c>
      <c r="C113" s="222" t="s">
        <v>229</v>
      </c>
      <c r="D113" s="222"/>
      <c r="E113" s="222"/>
      <c r="F113" s="222"/>
      <c r="G113" s="222"/>
      <c r="H113" s="261" t="s">
        <v>94</v>
      </c>
      <c r="I113" s="260">
        <v>11</v>
      </c>
      <c r="J113" s="266">
        <v>1.9966196</v>
      </c>
      <c r="K113" s="266">
        <v>16.472111699999999</v>
      </c>
      <c r="L113" s="66"/>
      <c r="M113" s="149"/>
      <c r="N113" s="265">
        <v>461.26</v>
      </c>
      <c r="O113" s="87"/>
      <c r="P113" s="259">
        <v>7597.93</v>
      </c>
      <c r="Q113" s="264"/>
      <c r="R113" s="264"/>
      <c r="GO113" s="119"/>
      <c r="GP113" s="120"/>
      <c r="GQ113" s="120"/>
      <c r="GR113" s="120"/>
      <c r="GS113" s="120"/>
      <c r="GT113" s="120"/>
      <c r="GV113" s="79"/>
      <c r="GW113" s="79" t="s">
        <v>229</v>
      </c>
      <c r="GX113" s="79"/>
      <c r="GY113" s="252"/>
      <c r="GZ113" s="120"/>
      <c r="HA113" s="79"/>
      <c r="HB113" s="79"/>
      <c r="HC113" s="120"/>
    </row>
    <row r="114" spans="1:211" s="74" customFormat="1" ht="15" x14ac:dyDescent="0.25">
      <c r="A114" s="270"/>
      <c r="B114" s="262" t="s">
        <v>23</v>
      </c>
      <c r="C114" s="222" t="s">
        <v>228</v>
      </c>
      <c r="D114" s="222"/>
      <c r="E114" s="222"/>
      <c r="F114" s="222"/>
      <c r="G114" s="222"/>
      <c r="H114" s="261"/>
      <c r="I114" s="87"/>
      <c r="J114" s="87"/>
      <c r="K114" s="87"/>
      <c r="L114" s="77"/>
      <c r="M114" s="87"/>
      <c r="N114" s="77"/>
      <c r="O114" s="87"/>
      <c r="P114" s="273">
        <v>316.70999999999998</v>
      </c>
      <c r="GO114" s="119"/>
      <c r="GP114" s="120"/>
      <c r="GQ114" s="120"/>
      <c r="GR114" s="120"/>
      <c r="GS114" s="120"/>
      <c r="GT114" s="120"/>
      <c r="GV114" s="79" t="s">
        <v>228</v>
      </c>
      <c r="GW114" s="79"/>
      <c r="GX114" s="79"/>
      <c r="GY114" s="252"/>
      <c r="GZ114" s="120"/>
      <c r="HA114" s="79"/>
      <c r="HB114" s="79"/>
      <c r="HC114" s="120"/>
    </row>
    <row r="115" spans="1:211" s="74" customFormat="1" ht="15" x14ac:dyDescent="0.25">
      <c r="A115" s="270"/>
      <c r="B115" s="262"/>
      <c r="C115" s="222" t="s">
        <v>267</v>
      </c>
      <c r="D115" s="222"/>
      <c r="E115" s="222"/>
      <c r="F115" s="222"/>
      <c r="G115" s="222"/>
      <c r="H115" s="261" t="s">
        <v>94</v>
      </c>
      <c r="I115" s="87"/>
      <c r="J115" s="87"/>
      <c r="K115" s="266">
        <v>0.43004120000000001</v>
      </c>
      <c r="L115" s="77"/>
      <c r="M115" s="87"/>
      <c r="N115" s="77"/>
      <c r="O115" s="87"/>
      <c r="P115" s="273">
        <v>223.36</v>
      </c>
      <c r="GO115" s="119"/>
      <c r="GP115" s="120"/>
      <c r="GQ115" s="120"/>
      <c r="GR115" s="120"/>
      <c r="GS115" s="120"/>
      <c r="GT115" s="120"/>
      <c r="GV115" s="79" t="s">
        <v>267</v>
      </c>
      <c r="GW115" s="79"/>
      <c r="GX115" s="79"/>
      <c r="GY115" s="252"/>
      <c r="GZ115" s="120"/>
      <c r="HA115" s="79"/>
      <c r="HB115" s="79"/>
      <c r="HC115" s="120"/>
    </row>
    <row r="116" spans="1:211" s="74" customFormat="1" ht="15" x14ac:dyDescent="0.25">
      <c r="A116" s="269"/>
      <c r="B116" s="262" t="s">
        <v>266</v>
      </c>
      <c r="C116" s="222" t="s">
        <v>265</v>
      </c>
      <c r="D116" s="222"/>
      <c r="E116" s="222"/>
      <c r="F116" s="222"/>
      <c r="G116" s="222"/>
      <c r="H116" s="261" t="s">
        <v>226</v>
      </c>
      <c r="I116" s="268">
        <v>0.56000000000000005</v>
      </c>
      <c r="J116" s="266">
        <v>1.0239075</v>
      </c>
      <c r="K116" s="266">
        <v>0.43004120000000001</v>
      </c>
      <c r="L116" s="66"/>
      <c r="M116" s="149"/>
      <c r="N116" s="265">
        <v>736.47</v>
      </c>
      <c r="O116" s="87"/>
      <c r="P116" s="259">
        <v>316.70999999999998</v>
      </c>
      <c r="Q116" s="264"/>
      <c r="R116" s="264"/>
      <c r="GO116" s="119"/>
      <c r="GP116" s="120"/>
      <c r="GQ116" s="120"/>
      <c r="GR116" s="120"/>
      <c r="GS116" s="120"/>
      <c r="GT116" s="120"/>
      <c r="GV116" s="79"/>
      <c r="GW116" s="79" t="s">
        <v>265</v>
      </c>
      <c r="GX116" s="79"/>
      <c r="GY116" s="252"/>
      <c r="GZ116" s="120"/>
      <c r="HA116" s="79"/>
      <c r="HB116" s="79"/>
      <c r="HC116" s="120"/>
    </row>
    <row r="117" spans="1:211" s="74" customFormat="1" ht="15" x14ac:dyDescent="0.25">
      <c r="A117" s="263"/>
      <c r="B117" s="262" t="s">
        <v>264</v>
      </c>
      <c r="C117" s="222" t="s">
        <v>263</v>
      </c>
      <c r="D117" s="222"/>
      <c r="E117" s="222"/>
      <c r="F117" s="222"/>
      <c r="G117" s="222"/>
      <c r="H117" s="261" t="s">
        <v>94</v>
      </c>
      <c r="I117" s="268">
        <v>0.56000000000000005</v>
      </c>
      <c r="J117" s="266">
        <v>1.0239075</v>
      </c>
      <c r="K117" s="266">
        <v>0.43004120000000001</v>
      </c>
      <c r="L117" s="77"/>
      <c r="M117" s="87"/>
      <c r="N117" s="284">
        <v>519.4</v>
      </c>
      <c r="O117" s="87"/>
      <c r="P117" s="273">
        <v>223.36</v>
      </c>
      <c r="GO117" s="119"/>
      <c r="GP117" s="120"/>
      <c r="GQ117" s="120"/>
      <c r="GR117" s="120"/>
      <c r="GS117" s="120"/>
      <c r="GT117" s="120"/>
      <c r="GV117" s="79"/>
      <c r="GW117" s="79"/>
      <c r="GX117" s="79" t="s">
        <v>263</v>
      </c>
      <c r="GY117" s="252"/>
      <c r="GZ117" s="120"/>
      <c r="HA117" s="79"/>
      <c r="HB117" s="79"/>
      <c r="HC117" s="120"/>
    </row>
    <row r="118" spans="1:211" s="74" customFormat="1" ht="15" x14ac:dyDescent="0.25">
      <c r="A118" s="270"/>
      <c r="B118" s="262" t="s">
        <v>119</v>
      </c>
      <c r="C118" s="222" t="s">
        <v>224</v>
      </c>
      <c r="D118" s="222"/>
      <c r="E118" s="222"/>
      <c r="F118" s="222"/>
      <c r="G118" s="222"/>
      <c r="H118" s="261"/>
      <c r="I118" s="87"/>
      <c r="J118" s="87"/>
      <c r="K118" s="87"/>
      <c r="L118" s="77"/>
      <c r="M118" s="87"/>
      <c r="N118" s="77"/>
      <c r="O118" s="87"/>
      <c r="P118" s="273">
        <v>0</v>
      </c>
      <c r="GO118" s="119"/>
      <c r="GP118" s="120"/>
      <c r="GQ118" s="120"/>
      <c r="GR118" s="120"/>
      <c r="GS118" s="120"/>
      <c r="GT118" s="120"/>
      <c r="GV118" s="79" t="s">
        <v>224</v>
      </c>
      <c r="GW118" s="79"/>
      <c r="GX118" s="79"/>
      <c r="GY118" s="252"/>
      <c r="GZ118" s="120"/>
      <c r="HA118" s="79"/>
      <c r="HB118" s="79"/>
      <c r="HC118" s="120"/>
    </row>
    <row r="119" spans="1:211" s="74" customFormat="1" ht="22.5" x14ac:dyDescent="0.25">
      <c r="A119" s="269"/>
      <c r="B119" s="262" t="s">
        <v>262</v>
      </c>
      <c r="C119" s="222" t="s">
        <v>261</v>
      </c>
      <c r="D119" s="222"/>
      <c r="E119" s="222"/>
      <c r="F119" s="222"/>
      <c r="G119" s="222"/>
      <c r="H119" s="261" t="s">
        <v>248</v>
      </c>
      <c r="I119" s="283">
        <v>3.0000000000000001E-3</v>
      </c>
      <c r="J119" s="260">
        <v>0</v>
      </c>
      <c r="K119" s="260">
        <v>0</v>
      </c>
      <c r="L119" s="154">
        <v>105095.7</v>
      </c>
      <c r="M119" s="163">
        <v>1.22</v>
      </c>
      <c r="N119" s="265">
        <v>128216.75</v>
      </c>
      <c r="O119" s="87"/>
      <c r="P119" s="259">
        <v>0</v>
      </c>
      <c r="Q119" s="264"/>
      <c r="R119" s="264"/>
      <c r="GO119" s="119"/>
      <c r="GP119" s="120"/>
      <c r="GQ119" s="120"/>
      <c r="GR119" s="120"/>
      <c r="GS119" s="120"/>
      <c r="GT119" s="120"/>
      <c r="GV119" s="79"/>
      <c r="GW119" s="79" t="s">
        <v>261</v>
      </c>
      <c r="GX119" s="79"/>
      <c r="GY119" s="252"/>
      <c r="GZ119" s="120"/>
      <c r="HA119" s="79"/>
      <c r="HB119" s="79"/>
      <c r="HC119" s="120"/>
    </row>
    <row r="120" spans="1:211" s="74" customFormat="1" ht="15" x14ac:dyDescent="0.25">
      <c r="A120" s="282" t="s">
        <v>260</v>
      </c>
      <c r="B120" s="281" t="s">
        <v>259</v>
      </c>
      <c r="C120" s="280" t="s">
        <v>258</v>
      </c>
      <c r="D120" s="280"/>
      <c r="E120" s="280"/>
      <c r="F120" s="280"/>
      <c r="G120" s="280"/>
      <c r="H120" s="279" t="s">
        <v>235</v>
      </c>
      <c r="I120" s="278">
        <v>105</v>
      </c>
      <c r="J120" s="278">
        <v>0</v>
      </c>
      <c r="K120" s="278">
        <v>0</v>
      </c>
      <c r="L120" s="277"/>
      <c r="M120" s="276"/>
      <c r="N120" s="277"/>
      <c r="O120" s="276"/>
      <c r="P120" s="275"/>
      <c r="GO120" s="119"/>
      <c r="GP120" s="120"/>
      <c r="GQ120" s="120"/>
      <c r="GR120" s="120"/>
      <c r="GS120" s="120"/>
      <c r="GT120" s="120"/>
      <c r="GV120" s="79"/>
      <c r="GW120" s="79"/>
      <c r="GX120" s="79"/>
      <c r="GY120" s="252" t="s">
        <v>258</v>
      </c>
      <c r="GZ120" s="120"/>
      <c r="HA120" s="79"/>
      <c r="HB120" s="79"/>
      <c r="HC120" s="120"/>
    </row>
    <row r="121" spans="1:211" s="74" customFormat="1" ht="15" x14ac:dyDescent="0.25">
      <c r="A121" s="105"/>
      <c r="B121" s="104"/>
      <c r="C121" s="133" t="s">
        <v>223</v>
      </c>
      <c r="D121" s="133"/>
      <c r="E121" s="133"/>
      <c r="F121" s="133"/>
      <c r="G121" s="133"/>
      <c r="H121" s="132"/>
      <c r="I121" s="130"/>
      <c r="J121" s="130"/>
      <c r="K121" s="130"/>
      <c r="L121" s="131"/>
      <c r="M121" s="130"/>
      <c r="N121" s="129"/>
      <c r="O121" s="130"/>
      <c r="P121" s="127">
        <v>8138</v>
      </c>
      <c r="Q121" s="264"/>
      <c r="R121" s="264"/>
      <c r="GO121" s="119"/>
      <c r="GP121" s="120"/>
      <c r="GQ121" s="120"/>
      <c r="GR121" s="120"/>
      <c r="GS121" s="120"/>
      <c r="GT121" s="120"/>
      <c r="GV121" s="79"/>
      <c r="GW121" s="79"/>
      <c r="GX121" s="79"/>
      <c r="GY121" s="252"/>
      <c r="GZ121" s="120" t="s">
        <v>223</v>
      </c>
      <c r="HA121" s="79"/>
      <c r="HB121" s="79"/>
      <c r="HC121" s="120"/>
    </row>
    <row r="122" spans="1:211" s="74" customFormat="1" ht="15" x14ac:dyDescent="0.25">
      <c r="A122" s="263"/>
      <c r="B122" s="262"/>
      <c r="C122" s="222" t="s">
        <v>91</v>
      </c>
      <c r="D122" s="222"/>
      <c r="E122" s="222"/>
      <c r="F122" s="222"/>
      <c r="G122" s="222"/>
      <c r="H122" s="261"/>
      <c r="I122" s="87"/>
      <c r="J122" s="87"/>
      <c r="K122" s="87"/>
      <c r="L122" s="77"/>
      <c r="M122" s="87"/>
      <c r="N122" s="77"/>
      <c r="O122" s="87"/>
      <c r="P122" s="259">
        <v>7821.29</v>
      </c>
      <c r="GO122" s="119"/>
      <c r="GP122" s="120"/>
      <c r="GQ122" s="120"/>
      <c r="GR122" s="120"/>
      <c r="GS122" s="120"/>
      <c r="GT122" s="120"/>
      <c r="GV122" s="79"/>
      <c r="GW122" s="79"/>
      <c r="GX122" s="79"/>
      <c r="GY122" s="252"/>
      <c r="GZ122" s="120"/>
      <c r="HA122" s="79"/>
      <c r="HB122" s="79" t="s">
        <v>91</v>
      </c>
      <c r="HC122" s="120"/>
    </row>
    <row r="123" spans="1:211" s="74" customFormat="1" ht="15" x14ac:dyDescent="0.25">
      <c r="A123" s="263"/>
      <c r="B123" s="262" t="s">
        <v>257</v>
      </c>
      <c r="C123" s="222" t="s">
        <v>256</v>
      </c>
      <c r="D123" s="222"/>
      <c r="E123" s="222"/>
      <c r="F123" s="222"/>
      <c r="G123" s="222"/>
      <c r="H123" s="261" t="s">
        <v>89</v>
      </c>
      <c r="I123" s="260">
        <v>97</v>
      </c>
      <c r="J123" s="87"/>
      <c r="K123" s="260">
        <v>97</v>
      </c>
      <c r="L123" s="77"/>
      <c r="M123" s="87"/>
      <c r="N123" s="77"/>
      <c r="O123" s="87"/>
      <c r="P123" s="259">
        <v>7586.65</v>
      </c>
      <c r="GO123" s="119"/>
      <c r="GP123" s="120"/>
      <c r="GQ123" s="120"/>
      <c r="GR123" s="120"/>
      <c r="GS123" s="120"/>
      <c r="GT123" s="120"/>
      <c r="GV123" s="79"/>
      <c r="GW123" s="79"/>
      <c r="GX123" s="79"/>
      <c r="GY123" s="252"/>
      <c r="GZ123" s="120"/>
      <c r="HA123" s="79"/>
      <c r="HB123" s="79" t="s">
        <v>256</v>
      </c>
      <c r="HC123" s="120"/>
    </row>
    <row r="124" spans="1:211" s="74" customFormat="1" ht="15" x14ac:dyDescent="0.25">
      <c r="A124" s="263"/>
      <c r="B124" s="262" t="s">
        <v>255</v>
      </c>
      <c r="C124" s="222" t="s">
        <v>254</v>
      </c>
      <c r="D124" s="222"/>
      <c r="E124" s="222"/>
      <c r="F124" s="222"/>
      <c r="G124" s="222"/>
      <c r="H124" s="261" t="s">
        <v>89</v>
      </c>
      <c r="I124" s="260">
        <v>55</v>
      </c>
      <c r="J124" s="87"/>
      <c r="K124" s="260">
        <v>55</v>
      </c>
      <c r="L124" s="77"/>
      <c r="M124" s="87"/>
      <c r="N124" s="77"/>
      <c r="O124" s="87"/>
      <c r="P124" s="259">
        <v>4301.71</v>
      </c>
      <c r="GO124" s="119"/>
      <c r="GP124" s="120"/>
      <c r="GQ124" s="120"/>
      <c r="GR124" s="120"/>
      <c r="GS124" s="120"/>
      <c r="GT124" s="120"/>
      <c r="GV124" s="79"/>
      <c r="GW124" s="79"/>
      <c r="GX124" s="79"/>
      <c r="GY124" s="252"/>
      <c r="GZ124" s="120"/>
      <c r="HA124" s="79"/>
      <c r="HB124" s="79" t="s">
        <v>254</v>
      </c>
      <c r="HC124" s="120"/>
    </row>
    <row r="125" spans="1:211" s="74" customFormat="1" ht="15" x14ac:dyDescent="0.25">
      <c r="A125" s="122"/>
      <c r="B125" s="134"/>
      <c r="C125" s="133" t="s">
        <v>73</v>
      </c>
      <c r="D125" s="133"/>
      <c r="E125" s="133"/>
      <c r="F125" s="133"/>
      <c r="G125" s="133"/>
      <c r="H125" s="132"/>
      <c r="I125" s="130"/>
      <c r="J125" s="130"/>
      <c r="K125" s="130"/>
      <c r="L125" s="131"/>
      <c r="M125" s="130"/>
      <c r="N125" s="129">
        <v>26701.81</v>
      </c>
      <c r="O125" s="130"/>
      <c r="P125" s="127">
        <v>20026.36</v>
      </c>
      <c r="GO125" s="119"/>
      <c r="GP125" s="120"/>
      <c r="GQ125" s="120"/>
      <c r="GR125" s="120"/>
      <c r="GS125" s="120"/>
      <c r="GT125" s="120"/>
      <c r="GV125" s="79"/>
      <c r="GW125" s="79"/>
      <c r="GX125" s="79"/>
      <c r="GY125" s="252"/>
      <c r="GZ125" s="120"/>
      <c r="HA125" s="79"/>
      <c r="HB125" s="79"/>
      <c r="HC125" s="120" t="s">
        <v>73</v>
      </c>
    </row>
    <row r="126" spans="1:211" s="74" customFormat="1" ht="22.5" x14ac:dyDescent="0.25">
      <c r="A126" s="143" t="s">
        <v>38</v>
      </c>
      <c r="B126" s="142" t="s">
        <v>252</v>
      </c>
      <c r="C126" s="258" t="s">
        <v>251</v>
      </c>
      <c r="D126" s="258"/>
      <c r="E126" s="258"/>
      <c r="F126" s="258"/>
      <c r="G126" s="258"/>
      <c r="H126" s="132" t="s">
        <v>248</v>
      </c>
      <c r="I126" s="130">
        <v>0.22500000000000001</v>
      </c>
      <c r="J126" s="138">
        <v>1</v>
      </c>
      <c r="K126" s="141">
        <v>0.22500000000000001</v>
      </c>
      <c r="L126" s="131"/>
      <c r="M126" s="130"/>
      <c r="N126" s="272"/>
      <c r="O126" s="130"/>
      <c r="P126" s="165"/>
      <c r="GO126" s="119"/>
      <c r="GP126" s="120" t="s">
        <v>251</v>
      </c>
      <c r="GQ126" s="120" t="s">
        <v>51</v>
      </c>
      <c r="GR126" s="120" t="s">
        <v>51</v>
      </c>
      <c r="GS126" s="120" t="s">
        <v>51</v>
      </c>
      <c r="GT126" s="120" t="s">
        <v>51</v>
      </c>
      <c r="GV126" s="79"/>
      <c r="GW126" s="79"/>
      <c r="GX126" s="79"/>
      <c r="GY126" s="252"/>
      <c r="GZ126" s="120"/>
      <c r="HA126" s="79"/>
      <c r="HB126" s="79"/>
      <c r="HC126" s="120"/>
    </row>
    <row r="127" spans="1:211" s="74" customFormat="1" ht="56.25" x14ac:dyDescent="0.25">
      <c r="A127" s="137"/>
      <c r="B127" s="104" t="s">
        <v>233</v>
      </c>
      <c r="C127" s="136" t="s">
        <v>232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5"/>
      <c r="GO127" s="119"/>
      <c r="GP127" s="120"/>
      <c r="GQ127" s="120"/>
      <c r="GR127" s="120"/>
      <c r="GS127" s="120"/>
      <c r="GT127" s="120"/>
      <c r="GU127" s="68" t="s">
        <v>232</v>
      </c>
      <c r="GV127" s="79"/>
      <c r="GW127" s="79"/>
      <c r="GX127" s="79"/>
      <c r="GY127" s="252"/>
      <c r="GZ127" s="120"/>
      <c r="HA127" s="79"/>
      <c r="HB127" s="79"/>
      <c r="HC127" s="120"/>
    </row>
    <row r="128" spans="1:211" s="74" customFormat="1" ht="15" x14ac:dyDescent="0.25">
      <c r="A128" s="137"/>
      <c r="B128" s="104"/>
      <c r="C128" s="136" t="s">
        <v>173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5"/>
      <c r="GO128" s="119"/>
      <c r="GP128" s="120"/>
      <c r="GQ128" s="120"/>
      <c r="GR128" s="120"/>
      <c r="GS128" s="120"/>
      <c r="GT128" s="120"/>
      <c r="GU128" s="68" t="s">
        <v>173</v>
      </c>
      <c r="GV128" s="79"/>
      <c r="GW128" s="79"/>
      <c r="GX128" s="79"/>
      <c r="GY128" s="252"/>
      <c r="GZ128" s="120"/>
      <c r="HA128" s="79"/>
      <c r="HB128" s="79"/>
      <c r="HC128" s="120"/>
    </row>
    <row r="129" spans="1:211" s="74" customFormat="1" ht="15" x14ac:dyDescent="0.25">
      <c r="A129" s="270"/>
      <c r="B129" s="262" t="s">
        <v>22</v>
      </c>
      <c r="C129" s="222" t="s">
        <v>231</v>
      </c>
      <c r="D129" s="222"/>
      <c r="E129" s="222"/>
      <c r="F129" s="222"/>
      <c r="G129" s="222"/>
      <c r="H129" s="261" t="s">
        <v>94</v>
      </c>
      <c r="I129" s="87"/>
      <c r="J129" s="87"/>
      <c r="K129" s="266">
        <v>0.49366969999999999</v>
      </c>
      <c r="L129" s="77"/>
      <c r="M129" s="87"/>
      <c r="N129" s="77"/>
      <c r="O129" s="87"/>
      <c r="P129" s="273">
        <v>208.57</v>
      </c>
      <c r="GO129" s="119"/>
      <c r="GP129" s="120"/>
      <c r="GQ129" s="120"/>
      <c r="GR129" s="120"/>
      <c r="GS129" s="120"/>
      <c r="GT129" s="120"/>
      <c r="GV129" s="79" t="s">
        <v>231</v>
      </c>
      <c r="GW129" s="79"/>
      <c r="GX129" s="79"/>
      <c r="GY129" s="252"/>
      <c r="GZ129" s="120"/>
      <c r="HA129" s="79"/>
      <c r="HB129" s="79"/>
      <c r="HC129" s="120"/>
    </row>
    <row r="130" spans="1:211" s="74" customFormat="1" ht="15" x14ac:dyDescent="0.25">
      <c r="A130" s="269"/>
      <c r="B130" s="262" t="s">
        <v>246</v>
      </c>
      <c r="C130" s="222" t="s">
        <v>245</v>
      </c>
      <c r="D130" s="222"/>
      <c r="E130" s="222"/>
      <c r="F130" s="222"/>
      <c r="G130" s="222"/>
      <c r="H130" s="261" t="s">
        <v>94</v>
      </c>
      <c r="I130" s="274">
        <v>1.5</v>
      </c>
      <c r="J130" s="271">
        <v>1.4627250000000001</v>
      </c>
      <c r="K130" s="266">
        <v>0.49366969999999999</v>
      </c>
      <c r="L130" s="66"/>
      <c r="M130" s="149"/>
      <c r="N130" s="265">
        <v>422.49</v>
      </c>
      <c r="O130" s="87"/>
      <c r="P130" s="259">
        <v>208.57</v>
      </c>
      <c r="Q130" s="264"/>
      <c r="R130" s="264"/>
      <c r="GO130" s="119"/>
      <c r="GP130" s="120"/>
      <c r="GQ130" s="120"/>
      <c r="GR130" s="120"/>
      <c r="GS130" s="120"/>
      <c r="GT130" s="120"/>
      <c r="GV130" s="79"/>
      <c r="GW130" s="79" t="s">
        <v>245</v>
      </c>
      <c r="GX130" s="79"/>
      <c r="GY130" s="252"/>
      <c r="GZ130" s="120"/>
      <c r="HA130" s="79"/>
      <c r="HB130" s="79"/>
      <c r="HC130" s="120"/>
    </row>
    <row r="131" spans="1:211" s="74" customFormat="1" ht="15" x14ac:dyDescent="0.25">
      <c r="A131" s="105"/>
      <c r="B131" s="104"/>
      <c r="C131" s="133" t="s">
        <v>223</v>
      </c>
      <c r="D131" s="133"/>
      <c r="E131" s="133"/>
      <c r="F131" s="133"/>
      <c r="G131" s="133"/>
      <c r="H131" s="132"/>
      <c r="I131" s="130"/>
      <c r="J131" s="130"/>
      <c r="K131" s="130"/>
      <c r="L131" s="131"/>
      <c r="M131" s="130"/>
      <c r="N131" s="129"/>
      <c r="O131" s="130"/>
      <c r="P131" s="127">
        <v>208.57</v>
      </c>
      <c r="Q131" s="264"/>
      <c r="R131" s="264"/>
      <c r="GO131" s="119"/>
      <c r="GP131" s="120"/>
      <c r="GQ131" s="120"/>
      <c r="GR131" s="120"/>
      <c r="GS131" s="120"/>
      <c r="GT131" s="120"/>
      <c r="GV131" s="79"/>
      <c r="GW131" s="79"/>
      <c r="GX131" s="79"/>
      <c r="GY131" s="252"/>
      <c r="GZ131" s="120" t="s">
        <v>223</v>
      </c>
      <c r="HA131" s="79"/>
      <c r="HB131" s="79"/>
      <c r="HC131" s="120"/>
    </row>
    <row r="132" spans="1:211" s="74" customFormat="1" ht="15" x14ac:dyDescent="0.25">
      <c r="A132" s="263"/>
      <c r="B132" s="262"/>
      <c r="C132" s="222" t="s">
        <v>91</v>
      </c>
      <c r="D132" s="222"/>
      <c r="E132" s="222"/>
      <c r="F132" s="222"/>
      <c r="G132" s="222"/>
      <c r="H132" s="261"/>
      <c r="I132" s="87"/>
      <c r="J132" s="87"/>
      <c r="K132" s="87"/>
      <c r="L132" s="77"/>
      <c r="M132" s="87"/>
      <c r="N132" s="77"/>
      <c r="O132" s="87"/>
      <c r="P132" s="273">
        <v>208.57</v>
      </c>
      <c r="GO132" s="119"/>
      <c r="GP132" s="120"/>
      <c r="GQ132" s="120"/>
      <c r="GR132" s="120"/>
      <c r="GS132" s="120"/>
      <c r="GT132" s="120"/>
      <c r="GV132" s="79"/>
      <c r="GW132" s="79"/>
      <c r="GX132" s="79"/>
      <c r="GY132" s="252"/>
      <c r="GZ132" s="120"/>
      <c r="HA132" s="79"/>
      <c r="HB132" s="79" t="s">
        <v>91</v>
      </c>
      <c r="HC132" s="120"/>
    </row>
    <row r="133" spans="1:211" s="74" customFormat="1" ht="33.75" x14ac:dyDescent="0.25">
      <c r="A133" s="263"/>
      <c r="B133" s="262" t="s">
        <v>222</v>
      </c>
      <c r="C133" s="222" t="s">
        <v>221</v>
      </c>
      <c r="D133" s="222"/>
      <c r="E133" s="222"/>
      <c r="F133" s="222"/>
      <c r="G133" s="222"/>
      <c r="H133" s="261" t="s">
        <v>89</v>
      </c>
      <c r="I133" s="260">
        <v>103</v>
      </c>
      <c r="J133" s="87"/>
      <c r="K133" s="260">
        <v>103</v>
      </c>
      <c r="L133" s="77"/>
      <c r="M133" s="87"/>
      <c r="N133" s="77"/>
      <c r="O133" s="87"/>
      <c r="P133" s="273">
        <v>214.83</v>
      </c>
      <c r="GO133" s="119"/>
      <c r="GP133" s="120"/>
      <c r="GQ133" s="120"/>
      <c r="GR133" s="120"/>
      <c r="GS133" s="120"/>
      <c r="GT133" s="120"/>
      <c r="GV133" s="79"/>
      <c r="GW133" s="79"/>
      <c r="GX133" s="79"/>
      <c r="GY133" s="252"/>
      <c r="GZ133" s="120"/>
      <c r="HA133" s="79"/>
      <c r="HB133" s="79" t="s">
        <v>221</v>
      </c>
      <c r="HC133" s="120"/>
    </row>
    <row r="134" spans="1:211" s="74" customFormat="1" ht="33.75" x14ac:dyDescent="0.25">
      <c r="A134" s="263"/>
      <c r="B134" s="262" t="s">
        <v>220</v>
      </c>
      <c r="C134" s="222" t="s">
        <v>219</v>
      </c>
      <c r="D134" s="222"/>
      <c r="E134" s="222"/>
      <c r="F134" s="222"/>
      <c r="G134" s="222"/>
      <c r="H134" s="261" t="s">
        <v>89</v>
      </c>
      <c r="I134" s="260">
        <v>59</v>
      </c>
      <c r="J134" s="87"/>
      <c r="K134" s="260">
        <v>59</v>
      </c>
      <c r="L134" s="77"/>
      <c r="M134" s="87"/>
      <c r="N134" s="77"/>
      <c r="O134" s="87"/>
      <c r="P134" s="273">
        <v>123.06</v>
      </c>
      <c r="GO134" s="119"/>
      <c r="GP134" s="120"/>
      <c r="GQ134" s="120"/>
      <c r="GR134" s="120"/>
      <c r="GS134" s="120"/>
      <c r="GT134" s="120"/>
      <c r="GV134" s="79"/>
      <c r="GW134" s="79"/>
      <c r="GX134" s="79"/>
      <c r="GY134" s="252"/>
      <c r="GZ134" s="120"/>
      <c r="HA134" s="79"/>
      <c r="HB134" s="79" t="s">
        <v>219</v>
      </c>
      <c r="HC134" s="120"/>
    </row>
    <row r="135" spans="1:211" s="74" customFormat="1" ht="15" x14ac:dyDescent="0.25">
      <c r="A135" s="122"/>
      <c r="B135" s="134"/>
      <c r="C135" s="133" t="s">
        <v>73</v>
      </c>
      <c r="D135" s="133"/>
      <c r="E135" s="133"/>
      <c r="F135" s="133"/>
      <c r="G135" s="133"/>
      <c r="H135" s="132"/>
      <c r="I135" s="130"/>
      <c r="J135" s="130"/>
      <c r="K135" s="130"/>
      <c r="L135" s="131"/>
      <c r="M135" s="130"/>
      <c r="N135" s="129">
        <v>2428.71</v>
      </c>
      <c r="O135" s="130"/>
      <c r="P135" s="171">
        <v>546.46</v>
      </c>
      <c r="GO135" s="119"/>
      <c r="GP135" s="120"/>
      <c r="GQ135" s="120"/>
      <c r="GR135" s="120"/>
      <c r="GS135" s="120"/>
      <c r="GT135" s="120"/>
      <c r="GV135" s="79"/>
      <c r="GW135" s="79"/>
      <c r="GX135" s="79"/>
      <c r="GY135" s="252"/>
      <c r="GZ135" s="120"/>
      <c r="HA135" s="79"/>
      <c r="HB135" s="79"/>
      <c r="HC135" s="120" t="s">
        <v>73</v>
      </c>
    </row>
    <row r="136" spans="1:211" s="74" customFormat="1" ht="33.75" x14ac:dyDescent="0.25">
      <c r="A136" s="143" t="s">
        <v>39</v>
      </c>
      <c r="B136" s="142" t="s">
        <v>249</v>
      </c>
      <c r="C136" s="258" t="s">
        <v>247</v>
      </c>
      <c r="D136" s="258"/>
      <c r="E136" s="258"/>
      <c r="F136" s="258"/>
      <c r="G136" s="258"/>
      <c r="H136" s="132" t="s">
        <v>248</v>
      </c>
      <c r="I136" s="130">
        <v>0.22500000000000001</v>
      </c>
      <c r="J136" s="138">
        <v>1</v>
      </c>
      <c r="K136" s="141">
        <v>0.22500000000000001</v>
      </c>
      <c r="L136" s="131"/>
      <c r="M136" s="130"/>
      <c r="N136" s="272"/>
      <c r="O136" s="130"/>
      <c r="P136" s="165"/>
      <c r="GO136" s="119"/>
      <c r="GP136" s="120" t="s">
        <v>247</v>
      </c>
      <c r="GQ136" s="120" t="s">
        <v>51</v>
      </c>
      <c r="GR136" s="120" t="s">
        <v>51</v>
      </c>
      <c r="GS136" s="120" t="s">
        <v>51</v>
      </c>
      <c r="GT136" s="120" t="s">
        <v>51</v>
      </c>
      <c r="GV136" s="79"/>
      <c r="GW136" s="79"/>
      <c r="GX136" s="79"/>
      <c r="GY136" s="252"/>
      <c r="GZ136" s="120"/>
      <c r="HA136" s="79"/>
      <c r="HB136" s="79"/>
      <c r="HC136" s="120"/>
    </row>
    <row r="137" spans="1:211" s="74" customFormat="1" ht="56.25" x14ac:dyDescent="0.25">
      <c r="A137" s="137"/>
      <c r="B137" s="104" t="s">
        <v>233</v>
      </c>
      <c r="C137" s="136" t="s">
        <v>232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5"/>
      <c r="GO137" s="119"/>
      <c r="GP137" s="120"/>
      <c r="GQ137" s="120"/>
      <c r="GR137" s="120"/>
      <c r="GS137" s="120"/>
      <c r="GT137" s="120"/>
      <c r="GU137" s="68" t="s">
        <v>232</v>
      </c>
      <c r="GV137" s="79"/>
      <c r="GW137" s="79"/>
      <c r="GX137" s="79"/>
      <c r="GY137" s="252"/>
      <c r="GZ137" s="120"/>
      <c r="HA137" s="79"/>
      <c r="HB137" s="79"/>
      <c r="HC137" s="120"/>
    </row>
    <row r="138" spans="1:211" s="74" customFormat="1" ht="15" x14ac:dyDescent="0.25">
      <c r="A138" s="137"/>
      <c r="B138" s="104"/>
      <c r="C138" s="136" t="s">
        <v>173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5"/>
      <c r="GO138" s="119"/>
      <c r="GP138" s="120"/>
      <c r="GQ138" s="120"/>
      <c r="GR138" s="120"/>
      <c r="GS138" s="120"/>
      <c r="GT138" s="120"/>
      <c r="GU138" s="68" t="s">
        <v>173</v>
      </c>
      <c r="GV138" s="79"/>
      <c r="GW138" s="79"/>
      <c r="GX138" s="79"/>
      <c r="GY138" s="252"/>
      <c r="GZ138" s="120"/>
      <c r="HA138" s="79"/>
      <c r="HB138" s="79"/>
      <c r="HC138" s="120"/>
    </row>
    <row r="139" spans="1:211" s="74" customFormat="1" ht="15" x14ac:dyDescent="0.25">
      <c r="A139" s="270"/>
      <c r="B139" s="262" t="s">
        <v>22</v>
      </c>
      <c r="C139" s="222" t="s">
        <v>231</v>
      </c>
      <c r="D139" s="222"/>
      <c r="E139" s="222"/>
      <c r="F139" s="222"/>
      <c r="G139" s="222"/>
      <c r="H139" s="261" t="s">
        <v>94</v>
      </c>
      <c r="I139" s="87"/>
      <c r="J139" s="87"/>
      <c r="K139" s="266">
        <v>0.1875945</v>
      </c>
      <c r="L139" s="77"/>
      <c r="M139" s="87"/>
      <c r="N139" s="77"/>
      <c r="O139" s="87"/>
      <c r="P139" s="273">
        <v>79.260000000000005</v>
      </c>
      <c r="GO139" s="119"/>
      <c r="GP139" s="120"/>
      <c r="GQ139" s="120"/>
      <c r="GR139" s="120"/>
      <c r="GS139" s="120"/>
      <c r="GT139" s="120"/>
      <c r="GV139" s="79" t="s">
        <v>231</v>
      </c>
      <c r="GW139" s="79"/>
      <c r="GX139" s="79"/>
      <c r="GY139" s="252"/>
      <c r="GZ139" s="120"/>
      <c r="HA139" s="79"/>
      <c r="HB139" s="79"/>
      <c r="HC139" s="120"/>
    </row>
    <row r="140" spans="1:211" s="74" customFormat="1" ht="15" x14ac:dyDescent="0.25">
      <c r="A140" s="269"/>
      <c r="B140" s="262" t="s">
        <v>246</v>
      </c>
      <c r="C140" s="222" t="s">
        <v>245</v>
      </c>
      <c r="D140" s="222"/>
      <c r="E140" s="222"/>
      <c r="F140" s="222"/>
      <c r="G140" s="222"/>
      <c r="H140" s="261" t="s">
        <v>94</v>
      </c>
      <c r="I140" s="268">
        <v>0.56999999999999995</v>
      </c>
      <c r="J140" s="271">
        <v>1.4627250000000001</v>
      </c>
      <c r="K140" s="266">
        <v>0.1875945</v>
      </c>
      <c r="L140" s="66"/>
      <c r="M140" s="149"/>
      <c r="N140" s="265">
        <v>422.49</v>
      </c>
      <c r="O140" s="87"/>
      <c r="P140" s="259">
        <v>79.260000000000005</v>
      </c>
      <c r="Q140" s="264"/>
      <c r="R140" s="264"/>
      <c r="GO140" s="119"/>
      <c r="GP140" s="120"/>
      <c r="GQ140" s="120"/>
      <c r="GR140" s="120"/>
      <c r="GS140" s="120"/>
      <c r="GT140" s="120"/>
      <c r="GV140" s="79"/>
      <c r="GW140" s="79" t="s">
        <v>245</v>
      </c>
      <c r="GX140" s="79"/>
      <c r="GY140" s="252"/>
      <c r="GZ140" s="120"/>
      <c r="HA140" s="79"/>
      <c r="HB140" s="79"/>
      <c r="HC140" s="120"/>
    </row>
    <row r="141" spans="1:211" s="74" customFormat="1" ht="15" x14ac:dyDescent="0.25">
      <c r="A141" s="105"/>
      <c r="B141" s="104"/>
      <c r="C141" s="133" t="s">
        <v>223</v>
      </c>
      <c r="D141" s="133"/>
      <c r="E141" s="133"/>
      <c r="F141" s="133"/>
      <c r="G141" s="133"/>
      <c r="H141" s="132"/>
      <c r="I141" s="130"/>
      <c r="J141" s="130"/>
      <c r="K141" s="130"/>
      <c r="L141" s="131"/>
      <c r="M141" s="130"/>
      <c r="N141" s="129"/>
      <c r="O141" s="130"/>
      <c r="P141" s="127">
        <v>79.260000000000005</v>
      </c>
      <c r="Q141" s="264"/>
      <c r="R141" s="264"/>
      <c r="GO141" s="119"/>
      <c r="GP141" s="120"/>
      <c r="GQ141" s="120"/>
      <c r="GR141" s="120"/>
      <c r="GS141" s="120"/>
      <c r="GT141" s="120"/>
      <c r="GV141" s="79"/>
      <c r="GW141" s="79"/>
      <c r="GX141" s="79"/>
      <c r="GY141" s="252"/>
      <c r="GZ141" s="120" t="s">
        <v>223</v>
      </c>
      <c r="HA141" s="79"/>
      <c r="HB141" s="79"/>
      <c r="HC141" s="120"/>
    </row>
    <row r="142" spans="1:211" s="74" customFormat="1" ht="15" x14ac:dyDescent="0.25">
      <c r="A142" s="263"/>
      <c r="B142" s="262"/>
      <c r="C142" s="222" t="s">
        <v>91</v>
      </c>
      <c r="D142" s="222"/>
      <c r="E142" s="222"/>
      <c r="F142" s="222"/>
      <c r="G142" s="222"/>
      <c r="H142" s="261"/>
      <c r="I142" s="87"/>
      <c r="J142" s="87"/>
      <c r="K142" s="87"/>
      <c r="L142" s="77"/>
      <c r="M142" s="87"/>
      <c r="N142" s="77"/>
      <c r="O142" s="87"/>
      <c r="P142" s="273">
        <v>79.260000000000005</v>
      </c>
      <c r="GO142" s="119"/>
      <c r="GP142" s="120"/>
      <c r="GQ142" s="120"/>
      <c r="GR142" s="120"/>
      <c r="GS142" s="120"/>
      <c r="GT142" s="120"/>
      <c r="GV142" s="79"/>
      <c r="GW142" s="79"/>
      <c r="GX142" s="79"/>
      <c r="GY142" s="252"/>
      <c r="GZ142" s="120"/>
      <c r="HA142" s="79"/>
      <c r="HB142" s="79" t="s">
        <v>91</v>
      </c>
      <c r="HC142" s="120"/>
    </row>
    <row r="143" spans="1:211" s="74" customFormat="1" ht="33.75" x14ac:dyDescent="0.25">
      <c r="A143" s="263"/>
      <c r="B143" s="262" t="s">
        <v>222</v>
      </c>
      <c r="C143" s="222" t="s">
        <v>221</v>
      </c>
      <c r="D143" s="222"/>
      <c r="E143" s="222"/>
      <c r="F143" s="222"/>
      <c r="G143" s="222"/>
      <c r="H143" s="261" t="s">
        <v>89</v>
      </c>
      <c r="I143" s="260">
        <v>103</v>
      </c>
      <c r="J143" s="87"/>
      <c r="K143" s="260">
        <v>103</v>
      </c>
      <c r="L143" s="77"/>
      <c r="M143" s="87"/>
      <c r="N143" s="77"/>
      <c r="O143" s="87"/>
      <c r="P143" s="273">
        <v>81.64</v>
      </c>
      <c r="GO143" s="119"/>
      <c r="GP143" s="120"/>
      <c r="GQ143" s="120"/>
      <c r="GR143" s="120"/>
      <c r="GS143" s="120"/>
      <c r="GT143" s="120"/>
      <c r="GV143" s="79"/>
      <c r="GW143" s="79"/>
      <c r="GX143" s="79"/>
      <c r="GY143" s="252"/>
      <c r="GZ143" s="120"/>
      <c r="HA143" s="79"/>
      <c r="HB143" s="79" t="s">
        <v>221</v>
      </c>
      <c r="HC143" s="120"/>
    </row>
    <row r="144" spans="1:211" s="74" customFormat="1" ht="33.75" x14ac:dyDescent="0.25">
      <c r="A144" s="263"/>
      <c r="B144" s="262" t="s">
        <v>220</v>
      </c>
      <c r="C144" s="222" t="s">
        <v>219</v>
      </c>
      <c r="D144" s="222"/>
      <c r="E144" s="222"/>
      <c r="F144" s="222"/>
      <c r="G144" s="222"/>
      <c r="H144" s="261" t="s">
        <v>89</v>
      </c>
      <c r="I144" s="260">
        <v>59</v>
      </c>
      <c r="J144" s="87"/>
      <c r="K144" s="260">
        <v>59</v>
      </c>
      <c r="L144" s="77"/>
      <c r="M144" s="87"/>
      <c r="N144" s="77"/>
      <c r="O144" s="87"/>
      <c r="P144" s="273">
        <v>46.76</v>
      </c>
      <c r="GO144" s="119"/>
      <c r="GP144" s="120"/>
      <c r="GQ144" s="120"/>
      <c r="GR144" s="120"/>
      <c r="GS144" s="120"/>
      <c r="GT144" s="120"/>
      <c r="GV144" s="79"/>
      <c r="GW144" s="79"/>
      <c r="GX144" s="79"/>
      <c r="GY144" s="252"/>
      <c r="GZ144" s="120"/>
      <c r="HA144" s="79"/>
      <c r="HB144" s="79" t="s">
        <v>219</v>
      </c>
      <c r="HC144" s="120"/>
    </row>
    <row r="145" spans="1:213" s="74" customFormat="1" ht="15" x14ac:dyDescent="0.25">
      <c r="A145" s="122"/>
      <c r="B145" s="134"/>
      <c r="C145" s="133" t="s">
        <v>73</v>
      </c>
      <c r="D145" s="133"/>
      <c r="E145" s="133"/>
      <c r="F145" s="133"/>
      <c r="G145" s="133"/>
      <c r="H145" s="132"/>
      <c r="I145" s="130"/>
      <c r="J145" s="130"/>
      <c r="K145" s="130"/>
      <c r="L145" s="131"/>
      <c r="M145" s="130"/>
      <c r="N145" s="140">
        <v>922.93</v>
      </c>
      <c r="O145" s="130"/>
      <c r="P145" s="171">
        <v>207.66</v>
      </c>
      <c r="GO145" s="119"/>
      <c r="GP145" s="120"/>
      <c r="GQ145" s="120"/>
      <c r="GR145" s="120"/>
      <c r="GS145" s="120"/>
      <c r="GT145" s="120"/>
      <c r="GV145" s="79"/>
      <c r="GW145" s="79"/>
      <c r="GX145" s="79"/>
      <c r="GY145" s="252"/>
      <c r="GZ145" s="120"/>
      <c r="HA145" s="79"/>
      <c r="HB145" s="79"/>
      <c r="HC145" s="120" t="s">
        <v>73</v>
      </c>
    </row>
    <row r="146" spans="1:213" s="74" customFormat="1" ht="1.5" customHeight="1" x14ac:dyDescent="0.25">
      <c r="A146" s="256"/>
      <c r="B146" s="96"/>
      <c r="C146" s="96"/>
      <c r="D146" s="96"/>
      <c r="E146" s="96"/>
      <c r="F146" s="124"/>
      <c r="G146" s="124"/>
      <c r="H146" s="124"/>
      <c r="I146" s="124"/>
      <c r="J146" s="97"/>
      <c r="K146" s="124"/>
      <c r="L146" s="97"/>
      <c r="M146" s="255"/>
      <c r="N146" s="97"/>
      <c r="O146" s="254"/>
      <c r="P146" s="253"/>
      <c r="Q146" s="247"/>
      <c r="R146" s="246"/>
      <c r="GO146" s="119"/>
      <c r="GP146" s="120"/>
      <c r="GQ146" s="120"/>
      <c r="GR146" s="120"/>
      <c r="GS146" s="120"/>
      <c r="GT146" s="120"/>
      <c r="GV146" s="79"/>
      <c r="GW146" s="79"/>
      <c r="GX146" s="79"/>
      <c r="GY146" s="252"/>
      <c r="GZ146" s="120"/>
      <c r="HA146" s="79"/>
      <c r="HB146" s="79"/>
      <c r="HC146" s="120"/>
    </row>
    <row r="147" spans="1:213" s="74" customFormat="1" ht="15" x14ac:dyDescent="0.25">
      <c r="A147" s="105"/>
      <c r="B147" s="112"/>
      <c r="C147" s="111" t="s">
        <v>313</v>
      </c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248"/>
      <c r="Q147" s="247"/>
      <c r="R147" s="246"/>
      <c r="GO147" s="119"/>
      <c r="GP147" s="120"/>
      <c r="GQ147" s="120"/>
      <c r="GR147" s="120"/>
      <c r="GS147" s="120"/>
      <c r="GT147" s="120"/>
      <c r="GV147" s="79"/>
      <c r="GW147" s="79"/>
      <c r="GX147" s="79"/>
      <c r="GY147" s="252"/>
      <c r="GZ147" s="120"/>
      <c r="HA147" s="79"/>
      <c r="HB147" s="79"/>
      <c r="HC147" s="120"/>
      <c r="HD147" s="75" t="s">
        <v>313</v>
      </c>
    </row>
    <row r="148" spans="1:213" s="74" customFormat="1" ht="15" x14ac:dyDescent="0.25">
      <c r="A148" s="105"/>
      <c r="B148" s="104"/>
      <c r="C148" s="103" t="s">
        <v>70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53">
        <v>45382.71</v>
      </c>
      <c r="Q148" s="247"/>
      <c r="R148" s="246"/>
      <c r="GO148" s="119"/>
      <c r="GP148" s="120"/>
      <c r="GQ148" s="120"/>
      <c r="GR148" s="120"/>
      <c r="GS148" s="120"/>
      <c r="GT148" s="120"/>
      <c r="GV148" s="79"/>
      <c r="GW148" s="79"/>
      <c r="GX148" s="79"/>
      <c r="GY148" s="252"/>
      <c r="GZ148" s="120"/>
      <c r="HA148" s="79"/>
      <c r="HB148" s="79"/>
      <c r="HC148" s="120"/>
      <c r="HD148" s="75"/>
      <c r="HE148" s="67" t="s">
        <v>70</v>
      </c>
    </row>
    <row r="149" spans="1:213" s="74" customFormat="1" ht="15" x14ac:dyDescent="0.25">
      <c r="A149" s="105"/>
      <c r="B149" s="104"/>
      <c r="C149" s="103" t="s">
        <v>69</v>
      </c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48"/>
      <c r="Q149" s="247"/>
      <c r="R149" s="246"/>
      <c r="GO149" s="119"/>
      <c r="GP149" s="120"/>
      <c r="GQ149" s="120"/>
      <c r="GR149" s="120"/>
      <c r="GS149" s="120"/>
      <c r="GT149" s="120"/>
      <c r="GV149" s="79"/>
      <c r="GW149" s="79"/>
      <c r="GX149" s="79"/>
      <c r="GY149" s="252"/>
      <c r="GZ149" s="120"/>
      <c r="HA149" s="79"/>
      <c r="HB149" s="79"/>
      <c r="HC149" s="120"/>
      <c r="HD149" s="75"/>
      <c r="HE149" s="67" t="s">
        <v>69</v>
      </c>
    </row>
    <row r="150" spans="1:213" s="74" customFormat="1" ht="15" x14ac:dyDescent="0.25">
      <c r="A150" s="105"/>
      <c r="B150" s="104"/>
      <c r="C150" s="103" t="s">
        <v>68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53">
        <v>25184.3</v>
      </c>
      <c r="Q150" s="247"/>
      <c r="R150" s="246"/>
      <c r="GO150" s="119"/>
      <c r="GP150" s="120"/>
      <c r="GQ150" s="120"/>
      <c r="GR150" s="120"/>
      <c r="GS150" s="120"/>
      <c r="GT150" s="120"/>
      <c r="GV150" s="79"/>
      <c r="GW150" s="79"/>
      <c r="GX150" s="79"/>
      <c r="GY150" s="252"/>
      <c r="GZ150" s="120"/>
      <c r="HA150" s="79"/>
      <c r="HB150" s="79"/>
      <c r="HC150" s="120"/>
      <c r="HD150" s="75"/>
      <c r="HE150" s="67" t="s">
        <v>68</v>
      </c>
    </row>
    <row r="151" spans="1:213" s="74" customFormat="1" ht="15" x14ac:dyDescent="0.25">
      <c r="A151" s="105"/>
      <c r="B151" s="104"/>
      <c r="C151" s="103" t="s">
        <v>211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53">
        <v>2025.34</v>
      </c>
      <c r="Q151" s="247"/>
      <c r="R151" s="246"/>
      <c r="GO151" s="119"/>
      <c r="GP151" s="120"/>
      <c r="GQ151" s="120"/>
      <c r="GR151" s="120"/>
      <c r="GS151" s="120"/>
      <c r="GT151" s="120"/>
      <c r="GV151" s="79"/>
      <c r="GW151" s="79"/>
      <c r="GX151" s="79"/>
      <c r="GY151" s="252"/>
      <c r="GZ151" s="120"/>
      <c r="HA151" s="79"/>
      <c r="HB151" s="79"/>
      <c r="HC151" s="120"/>
      <c r="HD151" s="75"/>
      <c r="HE151" s="67" t="s">
        <v>211</v>
      </c>
    </row>
    <row r="152" spans="1:213" s="74" customFormat="1" ht="15" x14ac:dyDescent="0.25">
      <c r="A152" s="105"/>
      <c r="B152" s="104"/>
      <c r="C152" s="103" t="s">
        <v>210</v>
      </c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53">
        <v>1830.64</v>
      </c>
      <c r="Q152" s="247"/>
      <c r="R152" s="246"/>
      <c r="GO152" s="119"/>
      <c r="GP152" s="120"/>
      <c r="GQ152" s="120"/>
      <c r="GR152" s="120"/>
      <c r="GS152" s="120"/>
      <c r="GT152" s="120"/>
      <c r="GV152" s="79"/>
      <c r="GW152" s="79"/>
      <c r="GX152" s="79"/>
      <c r="GY152" s="252"/>
      <c r="GZ152" s="120"/>
      <c r="HA152" s="79"/>
      <c r="HB152" s="79"/>
      <c r="HC152" s="120"/>
      <c r="HD152" s="75"/>
      <c r="HE152" s="67" t="s">
        <v>210</v>
      </c>
    </row>
    <row r="153" spans="1:213" s="74" customFormat="1" ht="15" x14ac:dyDescent="0.25">
      <c r="A153" s="105"/>
      <c r="B153" s="104"/>
      <c r="C153" s="103" t="s">
        <v>67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53">
        <v>16342.43</v>
      </c>
      <c r="Q153" s="247"/>
      <c r="R153" s="246"/>
      <c r="GO153" s="119"/>
      <c r="GP153" s="120"/>
      <c r="GQ153" s="120"/>
      <c r="GR153" s="120"/>
      <c r="GS153" s="120"/>
      <c r="GT153" s="120"/>
      <c r="GV153" s="79"/>
      <c r="GW153" s="79"/>
      <c r="GX153" s="79"/>
      <c r="GY153" s="252"/>
      <c r="GZ153" s="120"/>
      <c r="HA153" s="79"/>
      <c r="HB153" s="79"/>
      <c r="HC153" s="120"/>
      <c r="HD153" s="75"/>
      <c r="HE153" s="67" t="s">
        <v>67</v>
      </c>
    </row>
    <row r="154" spans="1:213" s="74" customFormat="1" ht="15" x14ac:dyDescent="0.25">
      <c r="A154" s="105"/>
      <c r="B154" s="104"/>
      <c r="C154" s="103" t="s">
        <v>209</v>
      </c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53">
        <v>65636.53</v>
      </c>
      <c r="Q154" s="247"/>
      <c r="R154" s="246"/>
      <c r="GO154" s="119"/>
      <c r="GP154" s="120"/>
      <c r="GQ154" s="120"/>
      <c r="GR154" s="120"/>
      <c r="GS154" s="120"/>
      <c r="GT154" s="120"/>
      <c r="GV154" s="79"/>
      <c r="GW154" s="79"/>
      <c r="GX154" s="79"/>
      <c r="GY154" s="252"/>
      <c r="GZ154" s="120"/>
      <c r="HA154" s="79"/>
      <c r="HB154" s="79"/>
      <c r="HC154" s="120"/>
      <c r="HD154" s="75"/>
      <c r="HE154" s="67" t="s">
        <v>209</v>
      </c>
    </row>
    <row r="155" spans="1:213" s="74" customFormat="1" ht="15" x14ac:dyDescent="0.25">
      <c r="A155" s="105"/>
      <c r="B155" s="104"/>
      <c r="C155" s="103" t="s">
        <v>69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48"/>
      <c r="Q155" s="247"/>
      <c r="R155" s="246"/>
      <c r="GO155" s="119"/>
      <c r="GP155" s="120"/>
      <c r="GQ155" s="120"/>
      <c r="GR155" s="120"/>
      <c r="GS155" s="120"/>
      <c r="GT155" s="120"/>
      <c r="GV155" s="79"/>
      <c r="GW155" s="79"/>
      <c r="GX155" s="79"/>
      <c r="GY155" s="252"/>
      <c r="GZ155" s="120"/>
      <c r="HA155" s="79"/>
      <c r="HB155" s="79"/>
      <c r="HC155" s="120"/>
      <c r="HD155" s="75"/>
      <c r="HE155" s="67" t="s">
        <v>69</v>
      </c>
    </row>
    <row r="156" spans="1:213" s="74" customFormat="1" ht="15" x14ac:dyDescent="0.25">
      <c r="A156" s="105"/>
      <c r="B156" s="104"/>
      <c r="C156" s="103" t="s">
        <v>208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53">
        <v>18739.939999999999</v>
      </c>
      <c r="Q156" s="247"/>
      <c r="R156" s="246"/>
      <c r="GO156" s="119"/>
      <c r="GP156" s="120"/>
      <c r="GQ156" s="120"/>
      <c r="GR156" s="120"/>
      <c r="GS156" s="120"/>
      <c r="GT156" s="120"/>
      <c r="GV156" s="79"/>
      <c r="GW156" s="79"/>
      <c r="GX156" s="79"/>
      <c r="GY156" s="252"/>
      <c r="GZ156" s="120"/>
      <c r="HA156" s="79"/>
      <c r="HB156" s="79"/>
      <c r="HC156" s="120"/>
      <c r="HD156" s="75"/>
      <c r="HE156" s="67" t="s">
        <v>208</v>
      </c>
    </row>
    <row r="157" spans="1:213" s="74" customFormat="1" ht="15" x14ac:dyDescent="0.25">
      <c r="A157" s="105"/>
      <c r="B157" s="104"/>
      <c r="C157" s="103" t="s">
        <v>207</v>
      </c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72">
        <v>769.16</v>
      </c>
      <c r="Q157" s="247"/>
      <c r="R157" s="246"/>
      <c r="GO157" s="119"/>
      <c r="GP157" s="120"/>
      <c r="GQ157" s="120"/>
      <c r="GR157" s="120"/>
      <c r="GS157" s="120"/>
      <c r="GT157" s="120"/>
      <c r="GV157" s="79"/>
      <c r="GW157" s="79"/>
      <c r="GX157" s="79"/>
      <c r="GY157" s="252"/>
      <c r="GZ157" s="120"/>
      <c r="HA157" s="79"/>
      <c r="HB157" s="79"/>
      <c r="HC157" s="120"/>
      <c r="HD157" s="75"/>
      <c r="HE157" s="67" t="s">
        <v>207</v>
      </c>
    </row>
    <row r="158" spans="1:213" s="74" customFormat="1" ht="15" x14ac:dyDescent="0.25">
      <c r="A158" s="105"/>
      <c r="B158" s="104"/>
      <c r="C158" s="103" t="s">
        <v>206</v>
      </c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72">
        <v>542.45000000000005</v>
      </c>
      <c r="Q158" s="247"/>
      <c r="R158" s="246"/>
      <c r="GO158" s="119"/>
      <c r="GP158" s="120"/>
      <c r="GQ158" s="120"/>
      <c r="GR158" s="120"/>
      <c r="GS158" s="120"/>
      <c r="GT158" s="120"/>
      <c r="GV158" s="79"/>
      <c r="GW158" s="79"/>
      <c r="GX158" s="79"/>
      <c r="GY158" s="252"/>
      <c r="GZ158" s="120"/>
      <c r="HA158" s="79"/>
      <c r="HB158" s="79"/>
      <c r="HC158" s="120"/>
      <c r="HD158" s="75"/>
      <c r="HE158" s="67" t="s">
        <v>206</v>
      </c>
    </row>
    <row r="159" spans="1:213" s="74" customFormat="1" ht="15" x14ac:dyDescent="0.25">
      <c r="A159" s="105"/>
      <c r="B159" s="104"/>
      <c r="C159" s="103" t="s">
        <v>205</v>
      </c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53">
        <v>16246.96</v>
      </c>
      <c r="Q159" s="247"/>
      <c r="R159" s="246"/>
      <c r="GO159" s="119"/>
      <c r="GP159" s="120"/>
      <c r="GQ159" s="120"/>
      <c r="GR159" s="120"/>
      <c r="GS159" s="120"/>
      <c r="GT159" s="120"/>
      <c r="GV159" s="79"/>
      <c r="GW159" s="79"/>
      <c r="GX159" s="79"/>
      <c r="GY159" s="252"/>
      <c r="GZ159" s="120"/>
      <c r="HA159" s="79"/>
      <c r="HB159" s="79"/>
      <c r="HC159" s="120"/>
      <c r="HD159" s="75"/>
      <c r="HE159" s="67" t="s">
        <v>205</v>
      </c>
    </row>
    <row r="160" spans="1:213" s="74" customFormat="1" ht="15" x14ac:dyDescent="0.25">
      <c r="A160" s="105"/>
      <c r="B160" s="104"/>
      <c r="C160" s="103" t="s">
        <v>204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53">
        <v>18721.189999999999</v>
      </c>
      <c r="Q160" s="247"/>
      <c r="R160" s="246"/>
      <c r="GO160" s="119"/>
      <c r="GP160" s="120"/>
      <c r="GQ160" s="120"/>
      <c r="GR160" s="120"/>
      <c r="GS160" s="120"/>
      <c r="GT160" s="120"/>
      <c r="GV160" s="79"/>
      <c r="GW160" s="79"/>
      <c r="GX160" s="79"/>
      <c r="GY160" s="252"/>
      <c r="GZ160" s="120"/>
      <c r="HA160" s="79"/>
      <c r="HB160" s="79"/>
      <c r="HC160" s="120"/>
      <c r="HD160" s="75"/>
      <c r="HE160" s="67" t="s">
        <v>204</v>
      </c>
    </row>
    <row r="161" spans="1:215" s="74" customFormat="1" ht="15" x14ac:dyDescent="0.25">
      <c r="A161" s="105"/>
      <c r="B161" s="104"/>
      <c r="C161" s="103" t="s">
        <v>203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53">
        <v>10616.83</v>
      </c>
      <c r="Q161" s="247"/>
      <c r="R161" s="246"/>
      <c r="GO161" s="119"/>
      <c r="GP161" s="120"/>
      <c r="GQ161" s="120"/>
      <c r="GR161" s="120"/>
      <c r="GS161" s="120"/>
      <c r="GT161" s="120"/>
      <c r="GV161" s="79"/>
      <c r="GW161" s="79"/>
      <c r="GX161" s="79"/>
      <c r="GY161" s="252"/>
      <c r="GZ161" s="120"/>
      <c r="HA161" s="79"/>
      <c r="HB161" s="79"/>
      <c r="HC161" s="120"/>
      <c r="HD161" s="75"/>
      <c r="HE161" s="67" t="s">
        <v>203</v>
      </c>
    </row>
    <row r="162" spans="1:215" s="74" customFormat="1" ht="15" x14ac:dyDescent="0.25">
      <c r="A162" s="105"/>
      <c r="B162" s="104"/>
      <c r="C162" s="103" t="s">
        <v>66</v>
      </c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53">
        <v>19987.09</v>
      </c>
      <c r="Q162" s="247"/>
      <c r="R162" s="246"/>
      <c r="GO162" s="119"/>
      <c r="GP162" s="120"/>
      <c r="GQ162" s="120"/>
      <c r="GR162" s="120"/>
      <c r="GS162" s="120"/>
      <c r="GT162" s="120"/>
      <c r="GV162" s="79"/>
      <c r="GW162" s="79"/>
      <c r="GX162" s="79"/>
      <c r="GY162" s="252"/>
      <c r="GZ162" s="120"/>
      <c r="HA162" s="79"/>
      <c r="HB162" s="79"/>
      <c r="HC162" s="120"/>
      <c r="HD162" s="75"/>
      <c r="HE162" s="67" t="s">
        <v>66</v>
      </c>
    </row>
    <row r="163" spans="1:215" s="74" customFormat="1" ht="15" x14ac:dyDescent="0.25">
      <c r="A163" s="105"/>
      <c r="B163" s="104"/>
      <c r="C163" s="103" t="s">
        <v>69</v>
      </c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48"/>
      <c r="Q163" s="247"/>
      <c r="R163" s="246"/>
      <c r="GO163" s="119"/>
      <c r="GP163" s="120"/>
      <c r="GQ163" s="120"/>
      <c r="GR163" s="120"/>
      <c r="GS163" s="120"/>
      <c r="GT163" s="120"/>
      <c r="GV163" s="79"/>
      <c r="GW163" s="79"/>
      <c r="GX163" s="79"/>
      <c r="GY163" s="252"/>
      <c r="GZ163" s="120"/>
      <c r="HA163" s="79"/>
      <c r="HB163" s="79"/>
      <c r="HC163" s="120"/>
      <c r="HD163" s="75"/>
      <c r="HE163" s="67" t="s">
        <v>69</v>
      </c>
    </row>
    <row r="164" spans="1:215" s="74" customFormat="1" ht="15" x14ac:dyDescent="0.25">
      <c r="A164" s="105"/>
      <c r="B164" s="104"/>
      <c r="C164" s="103" t="s">
        <v>208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53">
        <v>6444.36</v>
      </c>
      <c r="Q164" s="247"/>
      <c r="R164" s="246"/>
      <c r="GO164" s="119"/>
      <c r="GP164" s="120"/>
      <c r="GQ164" s="120"/>
      <c r="GR164" s="120"/>
      <c r="GS164" s="120"/>
      <c r="GT164" s="120"/>
      <c r="GV164" s="79"/>
      <c r="GW164" s="79"/>
      <c r="GX164" s="79"/>
      <c r="GY164" s="252"/>
      <c r="GZ164" s="120"/>
      <c r="HA164" s="79"/>
      <c r="HB164" s="79"/>
      <c r="HC164" s="120"/>
      <c r="HD164" s="75"/>
      <c r="HE164" s="67" t="s">
        <v>208</v>
      </c>
    </row>
    <row r="165" spans="1:215" s="74" customFormat="1" ht="15" x14ac:dyDescent="0.25">
      <c r="A165" s="105"/>
      <c r="B165" s="104"/>
      <c r="C165" s="103" t="s">
        <v>207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53">
        <v>1256.18</v>
      </c>
      <c r="Q165" s="247"/>
      <c r="R165" s="246"/>
      <c r="GO165" s="119"/>
      <c r="GP165" s="120"/>
      <c r="GQ165" s="120"/>
      <c r="GR165" s="120"/>
      <c r="GS165" s="120"/>
      <c r="GT165" s="120"/>
      <c r="GV165" s="79"/>
      <c r="GW165" s="79"/>
      <c r="GX165" s="79"/>
      <c r="GY165" s="252"/>
      <c r="GZ165" s="120"/>
      <c r="HA165" s="79"/>
      <c r="HB165" s="79"/>
      <c r="HC165" s="120"/>
      <c r="HD165" s="75"/>
      <c r="HE165" s="67" t="s">
        <v>207</v>
      </c>
    </row>
    <row r="166" spans="1:215" s="74" customFormat="1" ht="15" x14ac:dyDescent="0.25">
      <c r="A166" s="105"/>
      <c r="B166" s="104"/>
      <c r="C166" s="103" t="s">
        <v>206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53">
        <v>1288.19</v>
      </c>
      <c r="Q166" s="247"/>
      <c r="R166" s="246"/>
      <c r="GO166" s="119"/>
      <c r="GP166" s="120"/>
      <c r="GQ166" s="120"/>
      <c r="GR166" s="120"/>
      <c r="GS166" s="120"/>
      <c r="GT166" s="120"/>
      <c r="GV166" s="79"/>
      <c r="GW166" s="79"/>
      <c r="GX166" s="79"/>
      <c r="GY166" s="252"/>
      <c r="GZ166" s="120"/>
      <c r="HA166" s="79"/>
      <c r="HB166" s="79"/>
      <c r="HC166" s="120"/>
      <c r="HD166" s="75"/>
      <c r="HE166" s="67" t="s">
        <v>206</v>
      </c>
    </row>
    <row r="167" spans="1:215" s="74" customFormat="1" ht="15" x14ac:dyDescent="0.25">
      <c r="A167" s="105"/>
      <c r="B167" s="104"/>
      <c r="C167" s="103" t="s">
        <v>205</v>
      </c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72">
        <v>95.47</v>
      </c>
      <c r="Q167" s="247"/>
      <c r="R167" s="246"/>
      <c r="GO167" s="119"/>
      <c r="GP167" s="120"/>
      <c r="GQ167" s="120"/>
      <c r="GR167" s="120"/>
      <c r="GS167" s="120"/>
      <c r="GT167" s="120"/>
      <c r="GV167" s="79"/>
      <c r="GW167" s="79"/>
      <c r="GX167" s="79"/>
      <c r="GY167" s="252"/>
      <c r="GZ167" s="120"/>
      <c r="HA167" s="79"/>
      <c r="HB167" s="79"/>
      <c r="HC167" s="120"/>
      <c r="HD167" s="75"/>
      <c r="HE167" s="67" t="s">
        <v>205</v>
      </c>
    </row>
    <row r="168" spans="1:215" s="74" customFormat="1" ht="15" x14ac:dyDescent="0.25">
      <c r="A168" s="105"/>
      <c r="B168" s="104"/>
      <c r="C168" s="103" t="s">
        <v>204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53">
        <v>7113.95</v>
      </c>
      <c r="Q168" s="247"/>
      <c r="R168" s="246"/>
      <c r="GO168" s="119"/>
      <c r="GP168" s="120"/>
      <c r="GQ168" s="120"/>
      <c r="GR168" s="120"/>
      <c r="GS168" s="120"/>
      <c r="GT168" s="120"/>
      <c r="GV168" s="79"/>
      <c r="GW168" s="79"/>
      <c r="GX168" s="79"/>
      <c r="GY168" s="252"/>
      <c r="GZ168" s="120"/>
      <c r="HA168" s="79"/>
      <c r="HB168" s="79"/>
      <c r="HC168" s="120"/>
      <c r="HD168" s="75"/>
      <c r="HE168" s="67" t="s">
        <v>204</v>
      </c>
    </row>
    <row r="169" spans="1:215" s="74" customFormat="1" ht="15" x14ac:dyDescent="0.25">
      <c r="A169" s="105"/>
      <c r="B169" s="104"/>
      <c r="C169" s="103" t="s">
        <v>203</v>
      </c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53">
        <v>3788.94</v>
      </c>
      <c r="Q169" s="247"/>
      <c r="R169" s="246"/>
      <c r="GO169" s="119"/>
      <c r="GP169" s="120"/>
      <c r="GQ169" s="120"/>
      <c r="GR169" s="120"/>
      <c r="GS169" s="120"/>
      <c r="GT169" s="120"/>
      <c r="GV169" s="79"/>
      <c r="GW169" s="79"/>
      <c r="GX169" s="79"/>
      <c r="GY169" s="252"/>
      <c r="GZ169" s="120"/>
      <c r="HA169" s="79"/>
      <c r="HB169" s="79"/>
      <c r="HC169" s="120"/>
      <c r="HD169" s="75"/>
      <c r="HE169" s="67" t="s">
        <v>203</v>
      </c>
    </row>
    <row r="170" spans="1:215" s="74" customFormat="1" ht="15" x14ac:dyDescent="0.25">
      <c r="A170" s="105"/>
      <c r="B170" s="104"/>
      <c r="C170" s="103" t="s">
        <v>60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53">
        <v>27014.94</v>
      </c>
      <c r="Q170" s="247"/>
      <c r="R170" s="246"/>
      <c r="GO170" s="119"/>
      <c r="GP170" s="120"/>
      <c r="GQ170" s="120"/>
      <c r="GR170" s="120"/>
      <c r="GS170" s="120"/>
      <c r="GT170" s="120"/>
      <c r="GV170" s="79"/>
      <c r="GW170" s="79"/>
      <c r="GX170" s="79"/>
      <c r="GY170" s="252"/>
      <c r="GZ170" s="120"/>
      <c r="HA170" s="79"/>
      <c r="HB170" s="79"/>
      <c r="HC170" s="120"/>
      <c r="HD170" s="75"/>
      <c r="HE170" s="67" t="s">
        <v>60</v>
      </c>
    </row>
    <row r="171" spans="1:215" s="74" customFormat="1" ht="15" x14ac:dyDescent="0.25">
      <c r="A171" s="105"/>
      <c r="B171" s="104"/>
      <c r="C171" s="103" t="s">
        <v>202</v>
      </c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53">
        <v>25835.14</v>
      </c>
      <c r="Q171" s="247"/>
      <c r="R171" s="246"/>
      <c r="GO171" s="119"/>
      <c r="GP171" s="120"/>
      <c r="GQ171" s="120"/>
      <c r="GR171" s="120"/>
      <c r="GS171" s="120"/>
      <c r="GT171" s="120"/>
      <c r="GV171" s="79"/>
      <c r="GW171" s="79"/>
      <c r="GX171" s="79"/>
      <c r="GY171" s="252"/>
      <c r="GZ171" s="120"/>
      <c r="HA171" s="79"/>
      <c r="HB171" s="79"/>
      <c r="HC171" s="120"/>
      <c r="HD171" s="75"/>
      <c r="HE171" s="67" t="s">
        <v>202</v>
      </c>
    </row>
    <row r="172" spans="1:215" s="74" customFormat="1" ht="15" x14ac:dyDescent="0.25">
      <c r="A172" s="105"/>
      <c r="B172" s="104"/>
      <c r="C172" s="103" t="s">
        <v>201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53">
        <v>14405.77</v>
      </c>
      <c r="Q172" s="247"/>
      <c r="R172" s="246"/>
      <c r="GO172" s="119"/>
      <c r="GP172" s="120"/>
      <c r="GQ172" s="120"/>
      <c r="GR172" s="120"/>
      <c r="GS172" s="120"/>
      <c r="GT172" s="120"/>
      <c r="GV172" s="79"/>
      <c r="GW172" s="79"/>
      <c r="GX172" s="79"/>
      <c r="GY172" s="252"/>
      <c r="GZ172" s="120"/>
      <c r="HA172" s="79"/>
      <c r="HB172" s="79"/>
      <c r="HC172" s="120"/>
      <c r="HD172" s="75"/>
      <c r="HE172" s="67" t="s">
        <v>201</v>
      </c>
    </row>
    <row r="173" spans="1:215" s="74" customFormat="1" ht="15" x14ac:dyDescent="0.25">
      <c r="A173" s="105"/>
      <c r="B173" s="112"/>
      <c r="C173" s="111" t="s">
        <v>312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245">
        <v>85623.62</v>
      </c>
      <c r="Q173" s="247"/>
      <c r="R173" s="246"/>
      <c r="GO173" s="119"/>
      <c r="GP173" s="120"/>
      <c r="GQ173" s="120"/>
      <c r="GR173" s="120"/>
      <c r="GS173" s="120"/>
      <c r="GT173" s="120"/>
      <c r="GV173" s="79"/>
      <c r="GW173" s="79"/>
      <c r="GX173" s="79"/>
      <c r="GY173" s="252"/>
      <c r="GZ173" s="120"/>
      <c r="HA173" s="79"/>
      <c r="HB173" s="79"/>
      <c r="HC173" s="120"/>
      <c r="HD173" s="75"/>
      <c r="HF173" s="75" t="s">
        <v>312</v>
      </c>
    </row>
    <row r="174" spans="1:215" s="74" customFormat="1" ht="15" x14ac:dyDescent="0.25">
      <c r="A174" s="105"/>
      <c r="B174" s="104"/>
      <c r="C174" s="103" t="s">
        <v>58</v>
      </c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48"/>
      <c r="Q174" s="247"/>
      <c r="R174" s="246"/>
      <c r="GO174" s="119"/>
      <c r="GP174" s="120"/>
      <c r="GQ174" s="120"/>
      <c r="GR174" s="120"/>
      <c r="GS174" s="120"/>
      <c r="GT174" s="120"/>
      <c r="GV174" s="79"/>
      <c r="GW174" s="79"/>
      <c r="GX174" s="79"/>
      <c r="GY174" s="252"/>
      <c r="GZ174" s="120"/>
      <c r="HA174" s="79"/>
      <c r="HB174" s="79"/>
      <c r="HC174" s="120"/>
      <c r="HD174" s="75"/>
      <c r="HE174" s="67" t="s">
        <v>58</v>
      </c>
      <c r="HF174" s="75"/>
    </row>
    <row r="175" spans="1:215" s="74" customFormat="1" ht="15" x14ac:dyDescent="0.25">
      <c r="A175" s="105"/>
      <c r="B175" s="104"/>
      <c r="C175" s="103" t="s">
        <v>55</v>
      </c>
      <c r="D175" s="103"/>
      <c r="E175" s="103"/>
      <c r="F175" s="103"/>
      <c r="G175" s="103"/>
      <c r="H175" s="103"/>
      <c r="I175" s="103"/>
      <c r="J175" s="103"/>
      <c r="K175" s="102" t="s">
        <v>311</v>
      </c>
      <c r="L175" s="243"/>
      <c r="M175" s="243"/>
      <c r="O175" s="242"/>
      <c r="P175" s="148"/>
      <c r="Q175" s="247"/>
      <c r="R175" s="246"/>
      <c r="GO175" s="119"/>
      <c r="GP175" s="120"/>
      <c r="GQ175" s="120"/>
      <c r="GR175" s="120"/>
      <c r="GS175" s="120"/>
      <c r="GT175" s="120"/>
      <c r="GV175" s="79"/>
      <c r="GW175" s="79"/>
      <c r="GX175" s="79"/>
      <c r="GY175" s="252"/>
      <c r="GZ175" s="120"/>
      <c r="HA175" s="79"/>
      <c r="HB175" s="79"/>
      <c r="HC175" s="120"/>
      <c r="HD175" s="75"/>
      <c r="HF175" s="75"/>
      <c r="HG175" s="67" t="s">
        <v>55</v>
      </c>
    </row>
    <row r="176" spans="1:215" s="74" customFormat="1" ht="15" x14ac:dyDescent="0.25">
      <c r="A176" s="105"/>
      <c r="B176" s="104"/>
      <c r="C176" s="103" t="s">
        <v>197</v>
      </c>
      <c r="D176" s="103"/>
      <c r="E176" s="103"/>
      <c r="F176" s="103"/>
      <c r="G176" s="103"/>
      <c r="H176" s="103"/>
      <c r="I176" s="103"/>
      <c r="J176" s="103"/>
      <c r="K176" s="102" t="s">
        <v>310</v>
      </c>
      <c r="L176" s="243"/>
      <c r="M176" s="243"/>
      <c r="O176" s="242"/>
      <c r="P176" s="148"/>
      <c r="Q176" s="247"/>
      <c r="R176" s="246"/>
      <c r="GO176" s="119"/>
      <c r="GP176" s="120"/>
      <c r="GQ176" s="120"/>
      <c r="GR176" s="120"/>
      <c r="GS176" s="120"/>
      <c r="GT176" s="120"/>
      <c r="GV176" s="79"/>
      <c r="GW176" s="79"/>
      <c r="GX176" s="79"/>
      <c r="GY176" s="252"/>
      <c r="GZ176" s="120"/>
      <c r="HA176" s="79"/>
      <c r="HB176" s="79"/>
      <c r="HC176" s="120"/>
      <c r="HD176" s="75"/>
      <c r="HF176" s="75"/>
      <c r="HG176" s="67" t="s">
        <v>197</v>
      </c>
    </row>
    <row r="177" spans="1:214" s="74" customFormat="1" ht="15" x14ac:dyDescent="0.25">
      <c r="A177" s="170" t="s">
        <v>309</v>
      </c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168"/>
      <c r="GO177" s="119" t="s">
        <v>309</v>
      </c>
      <c r="GP177" s="120"/>
      <c r="GQ177" s="120"/>
      <c r="GR177" s="120"/>
      <c r="GS177" s="120"/>
      <c r="GT177" s="120"/>
      <c r="GV177" s="79"/>
      <c r="GW177" s="79"/>
      <c r="GX177" s="79"/>
      <c r="GY177" s="252"/>
      <c r="GZ177" s="120"/>
      <c r="HA177" s="79"/>
      <c r="HB177" s="79"/>
      <c r="HC177" s="120"/>
      <c r="HD177" s="75"/>
      <c r="HF177" s="75"/>
    </row>
    <row r="178" spans="1:214" s="74" customFormat="1" ht="22.5" x14ac:dyDescent="0.25">
      <c r="A178" s="143" t="s">
        <v>40</v>
      </c>
      <c r="B178" s="142" t="s">
        <v>301</v>
      </c>
      <c r="C178" s="258" t="s">
        <v>299</v>
      </c>
      <c r="D178" s="258"/>
      <c r="E178" s="258"/>
      <c r="F178" s="258"/>
      <c r="G178" s="258"/>
      <c r="H178" s="132" t="s">
        <v>300</v>
      </c>
      <c r="I178" s="130">
        <v>0.4</v>
      </c>
      <c r="J178" s="138">
        <v>1</v>
      </c>
      <c r="K178" s="166">
        <v>0.4</v>
      </c>
      <c r="L178" s="131"/>
      <c r="M178" s="130"/>
      <c r="N178" s="272"/>
      <c r="O178" s="130"/>
      <c r="P178" s="165"/>
      <c r="GO178" s="119"/>
      <c r="GP178" s="120" t="s">
        <v>299</v>
      </c>
      <c r="GQ178" s="120" t="s">
        <v>51</v>
      </c>
      <c r="GR178" s="120" t="s">
        <v>51</v>
      </c>
      <c r="GS178" s="120" t="s">
        <v>51</v>
      </c>
      <c r="GT178" s="120" t="s">
        <v>51</v>
      </c>
      <c r="GV178" s="79"/>
      <c r="GW178" s="79"/>
      <c r="GX178" s="79"/>
      <c r="GY178" s="252"/>
      <c r="GZ178" s="120"/>
      <c r="HA178" s="79"/>
      <c r="HB178" s="79"/>
      <c r="HC178" s="120"/>
      <c r="HD178" s="75"/>
      <c r="HF178" s="75"/>
    </row>
    <row r="179" spans="1:214" s="74" customFormat="1" ht="56.25" x14ac:dyDescent="0.25">
      <c r="A179" s="137"/>
      <c r="B179" s="104" t="s">
        <v>233</v>
      </c>
      <c r="C179" s="136" t="s">
        <v>232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5"/>
      <c r="GO179" s="119"/>
      <c r="GP179" s="120"/>
      <c r="GQ179" s="120"/>
      <c r="GR179" s="120"/>
      <c r="GS179" s="120"/>
      <c r="GT179" s="120"/>
      <c r="GU179" s="68" t="s">
        <v>232</v>
      </c>
      <c r="GV179" s="79"/>
      <c r="GW179" s="79"/>
      <c r="GX179" s="79"/>
      <c r="GY179" s="252"/>
      <c r="GZ179" s="120"/>
      <c r="HA179" s="79"/>
      <c r="HB179" s="79"/>
      <c r="HC179" s="120"/>
      <c r="HD179" s="75"/>
      <c r="HF179" s="75"/>
    </row>
    <row r="180" spans="1:214" s="74" customFormat="1" ht="15" x14ac:dyDescent="0.25">
      <c r="A180" s="137"/>
      <c r="B180" s="104" t="s">
        <v>296</v>
      </c>
      <c r="C180" s="136" t="s">
        <v>295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  <c r="P180" s="135"/>
      <c r="GO180" s="119"/>
      <c r="GP180" s="120"/>
      <c r="GQ180" s="120"/>
      <c r="GR180" s="120"/>
      <c r="GS180" s="120"/>
      <c r="GT180" s="120"/>
      <c r="GU180" s="68" t="s">
        <v>295</v>
      </c>
      <c r="GV180" s="79"/>
      <c r="GW180" s="79"/>
      <c r="GX180" s="79"/>
      <c r="GY180" s="252"/>
      <c r="GZ180" s="120"/>
      <c r="HA180" s="79"/>
      <c r="HB180" s="79"/>
      <c r="HC180" s="120"/>
      <c r="HD180" s="75"/>
      <c r="HF180" s="75"/>
    </row>
    <row r="181" spans="1:214" s="74" customFormat="1" ht="15" x14ac:dyDescent="0.25">
      <c r="A181" s="137"/>
      <c r="B181" s="104"/>
      <c r="C181" s="136" t="s">
        <v>173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5"/>
      <c r="GO181" s="119"/>
      <c r="GP181" s="120"/>
      <c r="GQ181" s="120"/>
      <c r="GR181" s="120"/>
      <c r="GS181" s="120"/>
      <c r="GT181" s="120"/>
      <c r="GU181" s="68" t="s">
        <v>173</v>
      </c>
      <c r="GV181" s="79"/>
      <c r="GW181" s="79"/>
      <c r="GX181" s="79"/>
      <c r="GY181" s="252"/>
      <c r="GZ181" s="120"/>
      <c r="HA181" s="79"/>
      <c r="HB181" s="79"/>
      <c r="HC181" s="120"/>
      <c r="HD181" s="75"/>
      <c r="HF181" s="75"/>
    </row>
    <row r="182" spans="1:214" s="74" customFormat="1" ht="15" x14ac:dyDescent="0.25">
      <c r="A182" s="270"/>
      <c r="B182" s="262" t="s">
        <v>22</v>
      </c>
      <c r="C182" s="222" t="s">
        <v>231</v>
      </c>
      <c r="D182" s="222"/>
      <c r="E182" s="222"/>
      <c r="F182" s="222"/>
      <c r="G182" s="222"/>
      <c r="H182" s="261" t="s">
        <v>94</v>
      </c>
      <c r="I182" s="87"/>
      <c r="J182" s="87"/>
      <c r="K182" s="271">
        <v>4.3296659999999996</v>
      </c>
      <c r="L182" s="77"/>
      <c r="M182" s="87"/>
      <c r="N182" s="77"/>
      <c r="O182" s="87"/>
      <c r="P182" s="259">
        <v>2491.8200000000002</v>
      </c>
      <c r="GO182" s="119"/>
      <c r="GP182" s="120"/>
      <c r="GQ182" s="120"/>
      <c r="GR182" s="120"/>
      <c r="GS182" s="120"/>
      <c r="GT182" s="120"/>
      <c r="GV182" s="79" t="s">
        <v>231</v>
      </c>
      <c r="GW182" s="79"/>
      <c r="GX182" s="79"/>
      <c r="GY182" s="252"/>
      <c r="GZ182" s="120"/>
      <c r="HA182" s="79"/>
      <c r="HB182" s="79"/>
      <c r="HC182" s="120"/>
      <c r="HD182" s="75"/>
      <c r="HF182" s="75"/>
    </row>
    <row r="183" spans="1:214" s="74" customFormat="1" ht="15" x14ac:dyDescent="0.25">
      <c r="A183" s="269"/>
      <c r="B183" s="262" t="s">
        <v>294</v>
      </c>
      <c r="C183" s="222" t="s">
        <v>293</v>
      </c>
      <c r="D183" s="222"/>
      <c r="E183" s="222"/>
      <c r="F183" s="222"/>
      <c r="G183" s="222"/>
      <c r="H183" s="261" t="s">
        <v>94</v>
      </c>
      <c r="I183" s="274">
        <v>7.4</v>
      </c>
      <c r="J183" s="271">
        <v>1.4627250000000001</v>
      </c>
      <c r="K183" s="271">
        <v>4.3296659999999996</v>
      </c>
      <c r="L183" s="66"/>
      <c r="M183" s="149"/>
      <c r="N183" s="265">
        <v>496.14</v>
      </c>
      <c r="O183" s="268">
        <v>1.1599999999999999</v>
      </c>
      <c r="P183" s="259">
        <v>2491.8200000000002</v>
      </c>
      <c r="Q183" s="264"/>
      <c r="R183" s="264"/>
      <c r="GO183" s="119"/>
      <c r="GP183" s="120"/>
      <c r="GQ183" s="120"/>
      <c r="GR183" s="120"/>
      <c r="GS183" s="120"/>
      <c r="GT183" s="120"/>
      <c r="GV183" s="79"/>
      <c r="GW183" s="79" t="s">
        <v>293</v>
      </c>
      <c r="GX183" s="79"/>
      <c r="GY183" s="252"/>
      <c r="GZ183" s="120"/>
      <c r="HA183" s="79"/>
      <c r="HB183" s="79"/>
      <c r="HC183" s="120"/>
      <c r="HD183" s="75"/>
      <c r="HF183" s="75"/>
    </row>
    <row r="184" spans="1:214" s="74" customFormat="1" ht="15" x14ac:dyDescent="0.25">
      <c r="A184" s="270"/>
      <c r="B184" s="262" t="s">
        <v>23</v>
      </c>
      <c r="C184" s="222" t="s">
        <v>228</v>
      </c>
      <c r="D184" s="222"/>
      <c r="E184" s="222"/>
      <c r="F184" s="222"/>
      <c r="G184" s="222"/>
      <c r="H184" s="261"/>
      <c r="I184" s="87"/>
      <c r="J184" s="87"/>
      <c r="K184" s="87"/>
      <c r="L184" s="77"/>
      <c r="M184" s="87"/>
      <c r="N184" s="77"/>
      <c r="O184" s="87"/>
      <c r="P184" s="273">
        <v>418.73</v>
      </c>
      <c r="GO184" s="119"/>
      <c r="GP184" s="120"/>
      <c r="GQ184" s="120"/>
      <c r="GR184" s="120"/>
      <c r="GS184" s="120"/>
      <c r="GT184" s="120"/>
      <c r="GV184" s="79" t="s">
        <v>228</v>
      </c>
      <c r="GW184" s="79"/>
      <c r="GX184" s="79"/>
      <c r="GY184" s="252"/>
      <c r="GZ184" s="120"/>
      <c r="HA184" s="79"/>
      <c r="HB184" s="79"/>
      <c r="HC184" s="120"/>
      <c r="HD184" s="75"/>
      <c r="HF184" s="75"/>
    </row>
    <row r="185" spans="1:214" s="74" customFormat="1" ht="15" x14ac:dyDescent="0.25">
      <c r="A185" s="270"/>
      <c r="B185" s="262"/>
      <c r="C185" s="222" t="s">
        <v>267</v>
      </c>
      <c r="D185" s="222"/>
      <c r="E185" s="222"/>
      <c r="F185" s="222"/>
      <c r="G185" s="222"/>
      <c r="H185" s="261" t="s">
        <v>94</v>
      </c>
      <c r="I185" s="87"/>
      <c r="J185" s="87"/>
      <c r="K185" s="266">
        <v>0.90103860000000002</v>
      </c>
      <c r="L185" s="77"/>
      <c r="M185" s="87"/>
      <c r="N185" s="77"/>
      <c r="O185" s="87"/>
      <c r="P185" s="273">
        <v>429.4</v>
      </c>
      <c r="GO185" s="119"/>
      <c r="GP185" s="120"/>
      <c r="GQ185" s="120"/>
      <c r="GR185" s="120"/>
      <c r="GS185" s="120"/>
      <c r="GT185" s="120"/>
      <c r="GV185" s="79" t="s">
        <v>267</v>
      </c>
      <c r="GW185" s="79"/>
      <c r="GX185" s="79"/>
      <c r="GY185" s="252"/>
      <c r="GZ185" s="120"/>
      <c r="HA185" s="79"/>
      <c r="HB185" s="79"/>
      <c r="HC185" s="120"/>
      <c r="HD185" s="75"/>
      <c r="HF185" s="75"/>
    </row>
    <row r="186" spans="1:214" s="74" customFormat="1" ht="15" x14ac:dyDescent="0.25">
      <c r="A186" s="269"/>
      <c r="B186" s="262" t="s">
        <v>292</v>
      </c>
      <c r="C186" s="222" t="s">
        <v>291</v>
      </c>
      <c r="D186" s="222"/>
      <c r="E186" s="222"/>
      <c r="F186" s="222"/>
      <c r="G186" s="222"/>
      <c r="H186" s="261" t="s">
        <v>226</v>
      </c>
      <c r="I186" s="268">
        <v>0.08</v>
      </c>
      <c r="J186" s="271">
        <v>1.4627250000000001</v>
      </c>
      <c r="K186" s="266">
        <v>4.68072E-2</v>
      </c>
      <c r="L186" s="66"/>
      <c r="M186" s="149"/>
      <c r="N186" s="265">
        <v>1875.12</v>
      </c>
      <c r="O186" s="87"/>
      <c r="P186" s="259">
        <v>87.77</v>
      </c>
      <c r="Q186" s="264"/>
      <c r="R186" s="264"/>
      <c r="GO186" s="119"/>
      <c r="GP186" s="120"/>
      <c r="GQ186" s="120"/>
      <c r="GR186" s="120"/>
      <c r="GS186" s="120"/>
      <c r="GT186" s="120"/>
      <c r="GV186" s="79"/>
      <c r="GW186" s="79" t="s">
        <v>291</v>
      </c>
      <c r="GX186" s="79"/>
      <c r="GY186" s="252"/>
      <c r="GZ186" s="120"/>
      <c r="HA186" s="79"/>
      <c r="HB186" s="79"/>
      <c r="HC186" s="120"/>
      <c r="HD186" s="75"/>
      <c r="HF186" s="75"/>
    </row>
    <row r="187" spans="1:214" s="74" customFormat="1" ht="15" x14ac:dyDescent="0.25">
      <c r="A187" s="263"/>
      <c r="B187" s="262" t="s">
        <v>290</v>
      </c>
      <c r="C187" s="222" t="s">
        <v>289</v>
      </c>
      <c r="D187" s="222"/>
      <c r="E187" s="222"/>
      <c r="F187" s="222"/>
      <c r="G187" s="222"/>
      <c r="H187" s="261" t="s">
        <v>94</v>
      </c>
      <c r="I187" s="268">
        <v>0.08</v>
      </c>
      <c r="J187" s="271">
        <v>1.4627250000000001</v>
      </c>
      <c r="K187" s="266">
        <v>4.68072E-2</v>
      </c>
      <c r="L187" s="77"/>
      <c r="M187" s="87"/>
      <c r="N187" s="284">
        <v>697.7</v>
      </c>
      <c r="O187" s="87"/>
      <c r="P187" s="273">
        <v>32.659999999999997</v>
      </c>
      <c r="GO187" s="119"/>
      <c r="GP187" s="120"/>
      <c r="GQ187" s="120"/>
      <c r="GR187" s="120"/>
      <c r="GS187" s="120"/>
      <c r="GT187" s="120"/>
      <c r="GV187" s="79"/>
      <c r="GW187" s="79"/>
      <c r="GX187" s="79" t="s">
        <v>289</v>
      </c>
      <c r="GY187" s="252"/>
      <c r="GZ187" s="120"/>
      <c r="HA187" s="79"/>
      <c r="HB187" s="79"/>
      <c r="HC187" s="120"/>
      <c r="HD187" s="75"/>
      <c r="HF187" s="75"/>
    </row>
    <row r="188" spans="1:214" s="74" customFormat="1" ht="15" x14ac:dyDescent="0.25">
      <c r="A188" s="269"/>
      <c r="B188" s="262" t="s">
        <v>288</v>
      </c>
      <c r="C188" s="222" t="s">
        <v>287</v>
      </c>
      <c r="D188" s="222"/>
      <c r="E188" s="222"/>
      <c r="F188" s="222"/>
      <c r="G188" s="222"/>
      <c r="H188" s="261" t="s">
        <v>226</v>
      </c>
      <c r="I188" s="268">
        <v>1.38</v>
      </c>
      <c r="J188" s="271">
        <v>1.4627250000000001</v>
      </c>
      <c r="K188" s="266">
        <v>0.80742420000000004</v>
      </c>
      <c r="L188" s="173">
        <v>223.9</v>
      </c>
      <c r="M188" s="163">
        <v>1.64</v>
      </c>
      <c r="N188" s="265">
        <v>367.2</v>
      </c>
      <c r="O188" s="87"/>
      <c r="P188" s="259">
        <v>296.49</v>
      </c>
      <c r="Q188" s="264"/>
      <c r="R188" s="264"/>
      <c r="GO188" s="119"/>
      <c r="GP188" s="120"/>
      <c r="GQ188" s="120"/>
      <c r="GR188" s="120"/>
      <c r="GS188" s="120"/>
      <c r="GT188" s="120"/>
      <c r="GV188" s="79"/>
      <c r="GW188" s="79" t="s">
        <v>287</v>
      </c>
      <c r="GX188" s="79"/>
      <c r="GY188" s="252"/>
      <c r="GZ188" s="120"/>
      <c r="HA188" s="79"/>
      <c r="HB188" s="79"/>
      <c r="HC188" s="120"/>
      <c r="HD188" s="75"/>
      <c r="HF188" s="75"/>
    </row>
    <row r="189" spans="1:214" s="74" customFormat="1" ht="15" x14ac:dyDescent="0.25">
      <c r="A189" s="263"/>
      <c r="B189" s="262" t="s">
        <v>286</v>
      </c>
      <c r="C189" s="222" t="s">
        <v>285</v>
      </c>
      <c r="D189" s="222"/>
      <c r="E189" s="222"/>
      <c r="F189" s="222"/>
      <c r="G189" s="222"/>
      <c r="H189" s="261" t="s">
        <v>94</v>
      </c>
      <c r="I189" s="268">
        <v>1.38</v>
      </c>
      <c r="J189" s="271">
        <v>1.4627250000000001</v>
      </c>
      <c r="K189" s="266">
        <v>0.80742420000000004</v>
      </c>
      <c r="L189" s="77"/>
      <c r="M189" s="87"/>
      <c r="N189" s="284">
        <v>461.26</v>
      </c>
      <c r="O189" s="87"/>
      <c r="P189" s="273">
        <v>372.43</v>
      </c>
      <c r="GO189" s="119"/>
      <c r="GP189" s="120"/>
      <c r="GQ189" s="120"/>
      <c r="GR189" s="120"/>
      <c r="GS189" s="120"/>
      <c r="GT189" s="120"/>
      <c r="GV189" s="79"/>
      <c r="GW189" s="79"/>
      <c r="GX189" s="79" t="s">
        <v>285</v>
      </c>
      <c r="GY189" s="252"/>
      <c r="GZ189" s="120"/>
      <c r="HA189" s="79"/>
      <c r="HB189" s="79"/>
      <c r="HC189" s="120"/>
      <c r="HD189" s="75"/>
      <c r="HF189" s="75"/>
    </row>
    <row r="190" spans="1:214" s="74" customFormat="1" ht="15" x14ac:dyDescent="0.25">
      <c r="A190" s="269"/>
      <c r="B190" s="262" t="s">
        <v>266</v>
      </c>
      <c r="C190" s="222" t="s">
        <v>265</v>
      </c>
      <c r="D190" s="222"/>
      <c r="E190" s="222"/>
      <c r="F190" s="222"/>
      <c r="G190" s="222"/>
      <c r="H190" s="261" t="s">
        <v>226</v>
      </c>
      <c r="I190" s="268">
        <v>0.08</v>
      </c>
      <c r="J190" s="271">
        <v>1.4627250000000001</v>
      </c>
      <c r="K190" s="266">
        <v>4.68072E-2</v>
      </c>
      <c r="L190" s="66"/>
      <c r="M190" s="149"/>
      <c r="N190" s="265">
        <v>736.47</v>
      </c>
      <c r="O190" s="87"/>
      <c r="P190" s="259">
        <v>34.47</v>
      </c>
      <c r="Q190" s="264"/>
      <c r="R190" s="264"/>
      <c r="GO190" s="119"/>
      <c r="GP190" s="120"/>
      <c r="GQ190" s="120"/>
      <c r="GR190" s="120"/>
      <c r="GS190" s="120"/>
      <c r="GT190" s="120"/>
      <c r="GV190" s="79"/>
      <c r="GW190" s="79" t="s">
        <v>265</v>
      </c>
      <c r="GX190" s="79"/>
      <c r="GY190" s="252"/>
      <c r="GZ190" s="120"/>
      <c r="HA190" s="79"/>
      <c r="HB190" s="79"/>
      <c r="HC190" s="120"/>
      <c r="HD190" s="75"/>
      <c r="HF190" s="75"/>
    </row>
    <row r="191" spans="1:214" s="74" customFormat="1" ht="15" x14ac:dyDescent="0.25">
      <c r="A191" s="263"/>
      <c r="B191" s="262" t="s">
        <v>264</v>
      </c>
      <c r="C191" s="222" t="s">
        <v>263</v>
      </c>
      <c r="D191" s="222"/>
      <c r="E191" s="222"/>
      <c r="F191" s="222"/>
      <c r="G191" s="222"/>
      <c r="H191" s="261" t="s">
        <v>94</v>
      </c>
      <c r="I191" s="268">
        <v>0.08</v>
      </c>
      <c r="J191" s="271">
        <v>1.4627250000000001</v>
      </c>
      <c r="K191" s="266">
        <v>4.68072E-2</v>
      </c>
      <c r="L191" s="77"/>
      <c r="M191" s="87"/>
      <c r="N191" s="284">
        <v>519.4</v>
      </c>
      <c r="O191" s="87"/>
      <c r="P191" s="273">
        <v>24.31</v>
      </c>
      <c r="GO191" s="119"/>
      <c r="GP191" s="120"/>
      <c r="GQ191" s="120"/>
      <c r="GR191" s="120"/>
      <c r="GS191" s="120"/>
      <c r="GT191" s="120"/>
      <c r="GV191" s="79"/>
      <c r="GW191" s="79"/>
      <c r="GX191" s="79" t="s">
        <v>263</v>
      </c>
      <c r="GY191" s="252"/>
      <c r="GZ191" s="120"/>
      <c r="HA191" s="79"/>
      <c r="HB191" s="79"/>
      <c r="HC191" s="120"/>
      <c r="HD191" s="75"/>
      <c r="HF191" s="75"/>
    </row>
    <row r="192" spans="1:214" s="74" customFormat="1" ht="15" x14ac:dyDescent="0.25">
      <c r="A192" s="282" t="s">
        <v>260</v>
      </c>
      <c r="B192" s="281" t="s">
        <v>284</v>
      </c>
      <c r="C192" s="280" t="s">
        <v>283</v>
      </c>
      <c r="D192" s="280"/>
      <c r="E192" s="280"/>
      <c r="F192" s="280"/>
      <c r="G192" s="280"/>
      <c r="H192" s="279" t="s">
        <v>248</v>
      </c>
      <c r="I192" s="286">
        <v>0.16</v>
      </c>
      <c r="J192" s="288">
        <v>1.0834999999999999</v>
      </c>
      <c r="K192" s="287">
        <v>6.9344000000000003E-2</v>
      </c>
      <c r="L192" s="277"/>
      <c r="M192" s="276"/>
      <c r="N192" s="277"/>
      <c r="O192" s="276"/>
      <c r="P192" s="275"/>
      <c r="GO192" s="119"/>
      <c r="GP192" s="120"/>
      <c r="GQ192" s="120"/>
      <c r="GR192" s="120"/>
      <c r="GS192" s="120"/>
      <c r="GT192" s="120"/>
      <c r="GV192" s="79"/>
      <c r="GW192" s="79"/>
      <c r="GX192" s="79"/>
      <c r="GY192" s="252" t="s">
        <v>283</v>
      </c>
      <c r="GZ192" s="120"/>
      <c r="HA192" s="79"/>
      <c r="HB192" s="79"/>
      <c r="HC192" s="120"/>
      <c r="HD192" s="75"/>
      <c r="HF192" s="75"/>
    </row>
    <row r="193" spans="1:214" s="74" customFormat="1" ht="15" x14ac:dyDescent="0.25">
      <c r="A193" s="105"/>
      <c r="B193" s="104"/>
      <c r="C193" s="133" t="s">
        <v>223</v>
      </c>
      <c r="D193" s="133"/>
      <c r="E193" s="133"/>
      <c r="F193" s="133"/>
      <c r="G193" s="133"/>
      <c r="H193" s="132"/>
      <c r="I193" s="130"/>
      <c r="J193" s="130"/>
      <c r="K193" s="130"/>
      <c r="L193" s="131"/>
      <c r="M193" s="130"/>
      <c r="N193" s="129"/>
      <c r="O193" s="130"/>
      <c r="P193" s="127">
        <v>3339.95</v>
      </c>
      <c r="Q193" s="264"/>
      <c r="R193" s="264"/>
      <c r="GO193" s="119"/>
      <c r="GP193" s="120"/>
      <c r="GQ193" s="120"/>
      <c r="GR193" s="120"/>
      <c r="GS193" s="120"/>
      <c r="GT193" s="120"/>
      <c r="GV193" s="79"/>
      <c r="GW193" s="79"/>
      <c r="GX193" s="79"/>
      <c r="GY193" s="252"/>
      <c r="GZ193" s="120" t="s">
        <v>223</v>
      </c>
      <c r="HA193" s="79"/>
      <c r="HB193" s="79"/>
      <c r="HC193" s="120"/>
      <c r="HD193" s="75"/>
      <c r="HF193" s="75"/>
    </row>
    <row r="194" spans="1:214" s="74" customFormat="1" ht="15" x14ac:dyDescent="0.25">
      <c r="A194" s="263" t="s">
        <v>308</v>
      </c>
      <c r="B194" s="262" t="s">
        <v>281</v>
      </c>
      <c r="C194" s="222" t="s">
        <v>280</v>
      </c>
      <c r="D194" s="222"/>
      <c r="E194" s="222"/>
      <c r="F194" s="222"/>
      <c r="G194" s="222"/>
      <c r="H194" s="261" t="s">
        <v>89</v>
      </c>
      <c r="I194" s="260">
        <v>2</v>
      </c>
      <c r="J194" s="87"/>
      <c r="K194" s="260">
        <v>2</v>
      </c>
      <c r="L194" s="77"/>
      <c r="M194" s="87"/>
      <c r="N194" s="77"/>
      <c r="O194" s="267">
        <v>1.0834999999999999</v>
      </c>
      <c r="P194" s="273">
        <v>31.82</v>
      </c>
      <c r="GO194" s="119"/>
      <c r="GP194" s="120"/>
      <c r="GQ194" s="120"/>
      <c r="GR194" s="120"/>
      <c r="GS194" s="120"/>
      <c r="GT194" s="120"/>
      <c r="GV194" s="79"/>
      <c r="GW194" s="79"/>
      <c r="GX194" s="79"/>
      <c r="GY194" s="252"/>
      <c r="GZ194" s="120"/>
      <c r="HA194" s="79" t="s">
        <v>280</v>
      </c>
      <c r="HB194" s="79"/>
      <c r="HC194" s="120"/>
      <c r="HD194" s="75"/>
      <c r="HF194" s="75"/>
    </row>
    <row r="195" spans="1:214" s="74" customFormat="1" ht="15" x14ac:dyDescent="0.25">
      <c r="A195" s="263"/>
      <c r="B195" s="262"/>
      <c r="C195" s="222" t="s">
        <v>91</v>
      </c>
      <c r="D195" s="222"/>
      <c r="E195" s="222"/>
      <c r="F195" s="222"/>
      <c r="G195" s="222"/>
      <c r="H195" s="261"/>
      <c r="I195" s="87"/>
      <c r="J195" s="87"/>
      <c r="K195" s="87"/>
      <c r="L195" s="77"/>
      <c r="M195" s="87"/>
      <c r="N195" s="77"/>
      <c r="O195" s="87"/>
      <c r="P195" s="259">
        <v>2921.22</v>
      </c>
      <c r="GO195" s="119"/>
      <c r="GP195" s="120"/>
      <c r="GQ195" s="120"/>
      <c r="GR195" s="120"/>
      <c r="GS195" s="120"/>
      <c r="GT195" s="120"/>
      <c r="GV195" s="79"/>
      <c r="GW195" s="79"/>
      <c r="GX195" s="79"/>
      <c r="GY195" s="252"/>
      <c r="GZ195" s="120"/>
      <c r="HA195" s="79"/>
      <c r="HB195" s="79" t="s">
        <v>91</v>
      </c>
      <c r="HC195" s="120"/>
      <c r="HD195" s="75"/>
      <c r="HF195" s="75"/>
    </row>
    <row r="196" spans="1:214" s="74" customFormat="1" ht="15" x14ac:dyDescent="0.25">
      <c r="A196" s="263"/>
      <c r="B196" s="262" t="s">
        <v>279</v>
      </c>
      <c r="C196" s="222" t="s">
        <v>278</v>
      </c>
      <c r="D196" s="222"/>
      <c r="E196" s="222"/>
      <c r="F196" s="222"/>
      <c r="G196" s="222"/>
      <c r="H196" s="261" t="s">
        <v>89</v>
      </c>
      <c r="I196" s="260">
        <v>92</v>
      </c>
      <c r="J196" s="87"/>
      <c r="K196" s="260">
        <v>92</v>
      </c>
      <c r="L196" s="77"/>
      <c r="M196" s="87"/>
      <c r="N196" s="77"/>
      <c r="O196" s="87"/>
      <c r="P196" s="259">
        <v>2687.52</v>
      </c>
      <c r="GO196" s="119"/>
      <c r="GP196" s="120"/>
      <c r="GQ196" s="120"/>
      <c r="GR196" s="120"/>
      <c r="GS196" s="120"/>
      <c r="GT196" s="120"/>
      <c r="GV196" s="79"/>
      <c r="GW196" s="79"/>
      <c r="GX196" s="79"/>
      <c r="GY196" s="252"/>
      <c r="GZ196" s="120"/>
      <c r="HA196" s="79"/>
      <c r="HB196" s="79" t="s">
        <v>278</v>
      </c>
      <c r="HC196" s="120"/>
      <c r="HD196" s="75"/>
      <c r="HF196" s="75"/>
    </row>
    <row r="197" spans="1:214" s="74" customFormat="1" ht="15" x14ac:dyDescent="0.25">
      <c r="A197" s="263"/>
      <c r="B197" s="262" t="s">
        <v>277</v>
      </c>
      <c r="C197" s="222" t="s">
        <v>276</v>
      </c>
      <c r="D197" s="222"/>
      <c r="E197" s="222"/>
      <c r="F197" s="222"/>
      <c r="G197" s="222"/>
      <c r="H197" s="261" t="s">
        <v>89</v>
      </c>
      <c r="I197" s="260">
        <v>49</v>
      </c>
      <c r="J197" s="87"/>
      <c r="K197" s="260">
        <v>49</v>
      </c>
      <c r="L197" s="77"/>
      <c r="M197" s="87"/>
      <c r="N197" s="77"/>
      <c r="O197" s="87"/>
      <c r="P197" s="259">
        <v>1431.4</v>
      </c>
      <c r="GO197" s="119"/>
      <c r="GP197" s="120"/>
      <c r="GQ197" s="120"/>
      <c r="GR197" s="120"/>
      <c r="GS197" s="120"/>
      <c r="GT197" s="120"/>
      <c r="GV197" s="79"/>
      <c r="GW197" s="79"/>
      <c r="GX197" s="79"/>
      <c r="GY197" s="252"/>
      <c r="GZ197" s="120"/>
      <c r="HA197" s="79"/>
      <c r="HB197" s="79" t="s">
        <v>276</v>
      </c>
      <c r="HC197" s="120"/>
      <c r="HD197" s="75"/>
      <c r="HF197" s="75"/>
    </row>
    <row r="198" spans="1:214" s="74" customFormat="1" ht="15" x14ac:dyDescent="0.25">
      <c r="A198" s="122"/>
      <c r="B198" s="134"/>
      <c r="C198" s="133" t="s">
        <v>73</v>
      </c>
      <c r="D198" s="133"/>
      <c r="E198" s="133"/>
      <c r="F198" s="133"/>
      <c r="G198" s="133"/>
      <c r="H198" s="132"/>
      <c r="I198" s="130"/>
      <c r="J198" s="130"/>
      <c r="K198" s="130"/>
      <c r="L198" s="131"/>
      <c r="M198" s="130"/>
      <c r="N198" s="129">
        <v>18726.73</v>
      </c>
      <c r="O198" s="130"/>
      <c r="P198" s="127">
        <v>7490.69</v>
      </c>
      <c r="GO198" s="119"/>
      <c r="GP198" s="120"/>
      <c r="GQ198" s="120"/>
      <c r="GR198" s="120"/>
      <c r="GS198" s="120"/>
      <c r="GT198" s="120"/>
      <c r="GV198" s="79"/>
      <c r="GW198" s="79"/>
      <c r="GX198" s="79"/>
      <c r="GY198" s="252"/>
      <c r="GZ198" s="120"/>
      <c r="HA198" s="79"/>
      <c r="HB198" s="79"/>
      <c r="HC198" s="120" t="s">
        <v>73</v>
      </c>
      <c r="HD198" s="75"/>
      <c r="HF198" s="75"/>
    </row>
    <row r="199" spans="1:214" s="74" customFormat="1" ht="33.75" x14ac:dyDescent="0.25">
      <c r="A199" s="143" t="s">
        <v>101</v>
      </c>
      <c r="B199" s="142" t="s">
        <v>307</v>
      </c>
      <c r="C199" s="258" t="s">
        <v>305</v>
      </c>
      <c r="D199" s="258"/>
      <c r="E199" s="258"/>
      <c r="F199" s="258"/>
      <c r="G199" s="258"/>
      <c r="H199" s="132" t="s">
        <v>306</v>
      </c>
      <c r="I199" s="130">
        <v>4</v>
      </c>
      <c r="J199" s="138">
        <v>1</v>
      </c>
      <c r="K199" s="138">
        <v>4</v>
      </c>
      <c r="L199" s="140">
        <v>687.15</v>
      </c>
      <c r="M199" s="180">
        <v>1.0900000000000001</v>
      </c>
      <c r="N199" s="257">
        <v>748.99</v>
      </c>
      <c r="O199" s="144">
        <v>1.0834999999999999</v>
      </c>
      <c r="P199" s="127">
        <v>3246.12</v>
      </c>
      <c r="GO199" s="119"/>
      <c r="GP199" s="120" t="s">
        <v>305</v>
      </c>
      <c r="GQ199" s="120" t="s">
        <v>51</v>
      </c>
      <c r="GR199" s="120" t="s">
        <v>51</v>
      </c>
      <c r="GS199" s="120" t="s">
        <v>51</v>
      </c>
      <c r="GT199" s="120" t="s">
        <v>51</v>
      </c>
      <c r="GV199" s="79"/>
      <c r="GW199" s="79"/>
      <c r="GX199" s="79"/>
      <c r="GY199" s="252"/>
      <c r="GZ199" s="120"/>
      <c r="HA199" s="79"/>
      <c r="HB199" s="79"/>
      <c r="HC199" s="120"/>
      <c r="HD199" s="75"/>
      <c r="HF199" s="75"/>
    </row>
    <row r="200" spans="1:214" s="74" customFormat="1" ht="15" x14ac:dyDescent="0.25">
      <c r="A200" s="137"/>
      <c r="B200" s="104"/>
      <c r="C200" s="136" t="s">
        <v>173</v>
      </c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35"/>
      <c r="GO200" s="119"/>
      <c r="GP200" s="120"/>
      <c r="GQ200" s="120"/>
      <c r="GR200" s="120"/>
      <c r="GS200" s="120"/>
      <c r="GT200" s="120"/>
      <c r="GU200" s="68" t="s">
        <v>173</v>
      </c>
      <c r="GV200" s="79"/>
      <c r="GW200" s="79"/>
      <c r="GX200" s="79"/>
      <c r="GY200" s="252"/>
      <c r="GZ200" s="120"/>
      <c r="HA200" s="79"/>
      <c r="HB200" s="79"/>
      <c r="HC200" s="120"/>
      <c r="HD200" s="75"/>
      <c r="HF200" s="75"/>
    </row>
    <row r="201" spans="1:214" s="74" customFormat="1" ht="15" x14ac:dyDescent="0.25">
      <c r="A201" s="122"/>
      <c r="B201" s="134"/>
      <c r="C201" s="133" t="s">
        <v>73</v>
      </c>
      <c r="D201" s="133"/>
      <c r="E201" s="133"/>
      <c r="F201" s="133"/>
      <c r="G201" s="133"/>
      <c r="H201" s="132"/>
      <c r="I201" s="130"/>
      <c r="J201" s="130"/>
      <c r="K201" s="130"/>
      <c r="L201" s="131"/>
      <c r="M201" s="130"/>
      <c r="N201" s="131"/>
      <c r="O201" s="130"/>
      <c r="P201" s="127">
        <v>3246.12</v>
      </c>
      <c r="GO201" s="119"/>
      <c r="GP201" s="120"/>
      <c r="GQ201" s="120"/>
      <c r="GR201" s="120"/>
      <c r="GS201" s="120"/>
      <c r="GT201" s="120"/>
      <c r="GV201" s="79"/>
      <c r="GW201" s="79"/>
      <c r="GX201" s="79"/>
      <c r="GY201" s="252"/>
      <c r="GZ201" s="120"/>
      <c r="HA201" s="79"/>
      <c r="HB201" s="79"/>
      <c r="HC201" s="120" t="s">
        <v>73</v>
      </c>
      <c r="HD201" s="75"/>
      <c r="HF201" s="75"/>
    </row>
    <row r="202" spans="1:214" s="74" customFormat="1" ht="22.5" x14ac:dyDescent="0.25">
      <c r="A202" s="143" t="s">
        <v>86</v>
      </c>
      <c r="B202" s="142" t="s">
        <v>274</v>
      </c>
      <c r="C202" s="258" t="s">
        <v>272</v>
      </c>
      <c r="D202" s="258"/>
      <c r="E202" s="258"/>
      <c r="F202" s="258"/>
      <c r="G202" s="258"/>
      <c r="H202" s="132" t="s">
        <v>273</v>
      </c>
      <c r="I202" s="130">
        <v>0.15</v>
      </c>
      <c r="J202" s="138">
        <v>1</v>
      </c>
      <c r="K202" s="180">
        <v>0.15</v>
      </c>
      <c r="L202" s="131"/>
      <c r="M202" s="130"/>
      <c r="N202" s="272"/>
      <c r="O202" s="130"/>
      <c r="P202" s="165"/>
      <c r="GO202" s="119"/>
      <c r="GP202" s="120" t="s">
        <v>272</v>
      </c>
      <c r="GQ202" s="120" t="s">
        <v>51</v>
      </c>
      <c r="GR202" s="120" t="s">
        <v>51</v>
      </c>
      <c r="GS202" s="120" t="s">
        <v>51</v>
      </c>
      <c r="GT202" s="120" t="s">
        <v>51</v>
      </c>
      <c r="GV202" s="79"/>
      <c r="GW202" s="79"/>
      <c r="GX202" s="79"/>
      <c r="GY202" s="252"/>
      <c r="GZ202" s="120"/>
      <c r="HA202" s="79"/>
      <c r="HB202" s="79"/>
      <c r="HC202" s="120"/>
      <c r="HD202" s="75"/>
      <c r="HF202" s="75"/>
    </row>
    <row r="203" spans="1:214" s="74" customFormat="1" ht="56.25" x14ac:dyDescent="0.25">
      <c r="A203" s="137"/>
      <c r="B203" s="104" t="s">
        <v>233</v>
      </c>
      <c r="C203" s="136" t="s">
        <v>232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35"/>
      <c r="GO203" s="119"/>
      <c r="GP203" s="120"/>
      <c r="GQ203" s="120"/>
      <c r="GR203" s="120"/>
      <c r="GS203" s="120"/>
      <c r="GT203" s="120"/>
      <c r="GU203" s="68" t="s">
        <v>232</v>
      </c>
      <c r="GV203" s="79"/>
      <c r="GW203" s="79"/>
      <c r="GX203" s="79"/>
      <c r="GY203" s="252"/>
      <c r="GZ203" s="120"/>
      <c r="HA203" s="79"/>
      <c r="HB203" s="79"/>
      <c r="HC203" s="120"/>
      <c r="HD203" s="75"/>
      <c r="HF203" s="75"/>
    </row>
    <row r="204" spans="1:214" s="74" customFormat="1" ht="15" x14ac:dyDescent="0.25">
      <c r="A204" s="137"/>
      <c r="B204" s="104"/>
      <c r="C204" s="136" t="s">
        <v>304</v>
      </c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5"/>
      <c r="GO204" s="119"/>
      <c r="GP204" s="120"/>
      <c r="GQ204" s="120"/>
      <c r="GR204" s="120"/>
      <c r="GS204" s="120"/>
      <c r="GT204" s="120"/>
      <c r="GU204" s="68" t="s">
        <v>304</v>
      </c>
      <c r="GV204" s="79"/>
      <c r="GW204" s="79"/>
      <c r="GX204" s="79"/>
      <c r="GY204" s="252"/>
      <c r="GZ204" s="120"/>
      <c r="HA204" s="79"/>
      <c r="HB204" s="79"/>
      <c r="HC204" s="120"/>
      <c r="HD204" s="75"/>
      <c r="HF204" s="75"/>
    </row>
    <row r="205" spans="1:214" s="74" customFormat="1" ht="15" x14ac:dyDescent="0.25">
      <c r="A205" s="137"/>
      <c r="B205" s="104"/>
      <c r="C205" s="136" t="s">
        <v>269</v>
      </c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  <c r="O205" s="136"/>
      <c r="P205" s="135"/>
      <c r="GO205" s="119"/>
      <c r="GP205" s="120"/>
      <c r="GQ205" s="120"/>
      <c r="GR205" s="120"/>
      <c r="GS205" s="120"/>
      <c r="GT205" s="120"/>
      <c r="GU205" s="68" t="s">
        <v>269</v>
      </c>
      <c r="GV205" s="79"/>
      <c r="GW205" s="79"/>
      <c r="GX205" s="79"/>
      <c r="GY205" s="252"/>
      <c r="GZ205" s="120"/>
      <c r="HA205" s="79"/>
      <c r="HB205" s="79"/>
      <c r="HC205" s="120"/>
      <c r="HD205" s="75"/>
      <c r="HF205" s="75"/>
    </row>
    <row r="206" spans="1:214" s="74" customFormat="1" ht="15" x14ac:dyDescent="0.25">
      <c r="A206" s="137"/>
      <c r="B206" s="104"/>
      <c r="C206" s="136" t="s">
        <v>173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35"/>
      <c r="GO206" s="119"/>
      <c r="GP206" s="120"/>
      <c r="GQ206" s="120"/>
      <c r="GR206" s="120"/>
      <c r="GS206" s="120"/>
      <c r="GT206" s="120"/>
      <c r="GU206" s="68" t="s">
        <v>173</v>
      </c>
      <c r="GV206" s="79"/>
      <c r="GW206" s="79"/>
      <c r="GX206" s="79"/>
      <c r="GY206" s="252"/>
      <c r="GZ206" s="120"/>
      <c r="HA206" s="79"/>
      <c r="HB206" s="79"/>
      <c r="HC206" s="120"/>
      <c r="HD206" s="75"/>
      <c r="HF206" s="75"/>
    </row>
    <row r="207" spans="1:214" s="74" customFormat="1" ht="15" x14ac:dyDescent="0.25">
      <c r="A207" s="270"/>
      <c r="B207" s="262" t="s">
        <v>22</v>
      </c>
      <c r="C207" s="222" t="s">
        <v>231</v>
      </c>
      <c r="D207" s="222"/>
      <c r="E207" s="222"/>
      <c r="F207" s="222"/>
      <c r="G207" s="222"/>
      <c r="H207" s="261" t="s">
        <v>94</v>
      </c>
      <c r="I207" s="87"/>
      <c r="J207" s="87"/>
      <c r="K207" s="266">
        <v>4.7063177999999999</v>
      </c>
      <c r="L207" s="77"/>
      <c r="M207" s="87"/>
      <c r="N207" s="77"/>
      <c r="O207" s="87"/>
      <c r="P207" s="259">
        <v>2170.84</v>
      </c>
      <c r="GO207" s="119"/>
      <c r="GP207" s="120"/>
      <c r="GQ207" s="120"/>
      <c r="GR207" s="120"/>
      <c r="GS207" s="120"/>
      <c r="GT207" s="120"/>
      <c r="GV207" s="79" t="s">
        <v>231</v>
      </c>
      <c r="GW207" s="79"/>
      <c r="GX207" s="79"/>
      <c r="GY207" s="252"/>
      <c r="GZ207" s="120"/>
      <c r="HA207" s="79"/>
      <c r="HB207" s="79"/>
      <c r="HC207" s="120"/>
      <c r="HD207" s="75"/>
      <c r="HF207" s="75"/>
    </row>
    <row r="208" spans="1:214" s="74" customFormat="1" ht="15" x14ac:dyDescent="0.25">
      <c r="A208" s="269"/>
      <c r="B208" s="262" t="s">
        <v>230</v>
      </c>
      <c r="C208" s="222" t="s">
        <v>229</v>
      </c>
      <c r="D208" s="222"/>
      <c r="E208" s="222"/>
      <c r="F208" s="222"/>
      <c r="G208" s="222"/>
      <c r="H208" s="261" t="s">
        <v>94</v>
      </c>
      <c r="I208" s="260">
        <v>11</v>
      </c>
      <c r="J208" s="266">
        <v>2.8523138000000001</v>
      </c>
      <c r="K208" s="266">
        <v>4.7063177999999999</v>
      </c>
      <c r="L208" s="66"/>
      <c r="M208" s="149"/>
      <c r="N208" s="265">
        <v>461.26</v>
      </c>
      <c r="O208" s="87"/>
      <c r="P208" s="259">
        <v>2170.84</v>
      </c>
      <c r="Q208" s="264"/>
      <c r="R208" s="264"/>
      <c r="GO208" s="119"/>
      <c r="GP208" s="120"/>
      <c r="GQ208" s="120"/>
      <c r="GR208" s="120"/>
      <c r="GS208" s="120"/>
      <c r="GT208" s="120"/>
      <c r="GV208" s="79"/>
      <c r="GW208" s="79" t="s">
        <v>229</v>
      </c>
      <c r="GX208" s="79"/>
      <c r="GY208" s="252"/>
      <c r="GZ208" s="120"/>
      <c r="HA208" s="79"/>
      <c r="HB208" s="79"/>
      <c r="HC208" s="120"/>
      <c r="HD208" s="75"/>
      <c r="HF208" s="75"/>
    </row>
    <row r="209" spans="1:214" s="74" customFormat="1" ht="15" x14ac:dyDescent="0.25">
      <c r="A209" s="270"/>
      <c r="B209" s="262" t="s">
        <v>23</v>
      </c>
      <c r="C209" s="222" t="s">
        <v>228</v>
      </c>
      <c r="D209" s="222"/>
      <c r="E209" s="222"/>
      <c r="F209" s="222"/>
      <c r="G209" s="222"/>
      <c r="H209" s="261"/>
      <c r="I209" s="87"/>
      <c r="J209" s="87"/>
      <c r="K209" s="87"/>
      <c r="L209" s="77"/>
      <c r="M209" s="87"/>
      <c r="N209" s="77"/>
      <c r="O209" s="87"/>
      <c r="P209" s="273">
        <v>90.49</v>
      </c>
      <c r="GO209" s="119"/>
      <c r="GP209" s="120"/>
      <c r="GQ209" s="120"/>
      <c r="GR209" s="120"/>
      <c r="GS209" s="120"/>
      <c r="GT209" s="120"/>
      <c r="GV209" s="79" t="s">
        <v>228</v>
      </c>
      <c r="GW209" s="79"/>
      <c r="GX209" s="79"/>
      <c r="GY209" s="252"/>
      <c r="GZ209" s="120"/>
      <c r="HA209" s="79"/>
      <c r="HB209" s="79"/>
      <c r="HC209" s="120"/>
      <c r="HD209" s="75"/>
      <c r="HF209" s="75"/>
    </row>
    <row r="210" spans="1:214" s="74" customFormat="1" ht="15" x14ac:dyDescent="0.25">
      <c r="A210" s="270"/>
      <c r="B210" s="262"/>
      <c r="C210" s="222" t="s">
        <v>267</v>
      </c>
      <c r="D210" s="222"/>
      <c r="E210" s="222"/>
      <c r="F210" s="222"/>
      <c r="G210" s="222"/>
      <c r="H210" s="261" t="s">
        <v>94</v>
      </c>
      <c r="I210" s="87"/>
      <c r="J210" s="87"/>
      <c r="K210" s="266">
        <v>0.1228689</v>
      </c>
      <c r="L210" s="77"/>
      <c r="M210" s="87"/>
      <c r="N210" s="77"/>
      <c r="O210" s="87"/>
      <c r="P210" s="273">
        <v>63.82</v>
      </c>
      <c r="GO210" s="119"/>
      <c r="GP210" s="120"/>
      <c r="GQ210" s="120"/>
      <c r="GR210" s="120"/>
      <c r="GS210" s="120"/>
      <c r="GT210" s="120"/>
      <c r="GV210" s="79" t="s">
        <v>267</v>
      </c>
      <c r="GW210" s="79"/>
      <c r="GX210" s="79"/>
      <c r="GY210" s="252"/>
      <c r="GZ210" s="120"/>
      <c r="HA210" s="79"/>
      <c r="HB210" s="79"/>
      <c r="HC210" s="120"/>
      <c r="HD210" s="75"/>
      <c r="HF210" s="75"/>
    </row>
    <row r="211" spans="1:214" s="74" customFormat="1" ht="15" x14ac:dyDescent="0.25">
      <c r="A211" s="269"/>
      <c r="B211" s="262" t="s">
        <v>266</v>
      </c>
      <c r="C211" s="222" t="s">
        <v>265</v>
      </c>
      <c r="D211" s="222"/>
      <c r="E211" s="222"/>
      <c r="F211" s="222"/>
      <c r="G211" s="222"/>
      <c r="H211" s="261" t="s">
        <v>226</v>
      </c>
      <c r="I211" s="268">
        <v>0.56000000000000005</v>
      </c>
      <c r="J211" s="271">
        <v>1.4627250000000001</v>
      </c>
      <c r="K211" s="266">
        <v>0.1228689</v>
      </c>
      <c r="L211" s="66"/>
      <c r="M211" s="149"/>
      <c r="N211" s="265">
        <v>736.47</v>
      </c>
      <c r="O211" s="87"/>
      <c r="P211" s="259">
        <v>90.49</v>
      </c>
      <c r="Q211" s="264"/>
      <c r="R211" s="264"/>
      <c r="GO211" s="119"/>
      <c r="GP211" s="120"/>
      <c r="GQ211" s="120"/>
      <c r="GR211" s="120"/>
      <c r="GS211" s="120"/>
      <c r="GT211" s="120"/>
      <c r="GV211" s="79"/>
      <c r="GW211" s="79" t="s">
        <v>265</v>
      </c>
      <c r="GX211" s="79"/>
      <c r="GY211" s="252"/>
      <c r="GZ211" s="120"/>
      <c r="HA211" s="79"/>
      <c r="HB211" s="79"/>
      <c r="HC211" s="120"/>
      <c r="HD211" s="75"/>
      <c r="HF211" s="75"/>
    </row>
    <row r="212" spans="1:214" s="74" customFormat="1" ht="15" x14ac:dyDescent="0.25">
      <c r="A212" s="263"/>
      <c r="B212" s="262" t="s">
        <v>264</v>
      </c>
      <c r="C212" s="222" t="s">
        <v>263</v>
      </c>
      <c r="D212" s="222"/>
      <c r="E212" s="222"/>
      <c r="F212" s="222"/>
      <c r="G212" s="222"/>
      <c r="H212" s="261" t="s">
        <v>94</v>
      </c>
      <c r="I212" s="268">
        <v>0.56000000000000005</v>
      </c>
      <c r="J212" s="271">
        <v>1.4627250000000001</v>
      </c>
      <c r="K212" s="266">
        <v>0.1228689</v>
      </c>
      <c r="L212" s="77"/>
      <c r="M212" s="87"/>
      <c r="N212" s="284">
        <v>519.4</v>
      </c>
      <c r="O212" s="87"/>
      <c r="P212" s="273">
        <v>63.82</v>
      </c>
      <c r="GO212" s="119"/>
      <c r="GP212" s="120"/>
      <c r="GQ212" s="120"/>
      <c r="GR212" s="120"/>
      <c r="GS212" s="120"/>
      <c r="GT212" s="120"/>
      <c r="GV212" s="79"/>
      <c r="GW212" s="79"/>
      <c r="GX212" s="79" t="s">
        <v>263</v>
      </c>
      <c r="GY212" s="252"/>
      <c r="GZ212" s="120"/>
      <c r="HA212" s="79"/>
      <c r="HB212" s="79"/>
      <c r="HC212" s="120"/>
      <c r="HD212" s="75"/>
      <c r="HF212" s="75"/>
    </row>
    <row r="213" spans="1:214" s="74" customFormat="1" ht="15" x14ac:dyDescent="0.25">
      <c r="A213" s="270"/>
      <c r="B213" s="262" t="s">
        <v>119</v>
      </c>
      <c r="C213" s="222" t="s">
        <v>224</v>
      </c>
      <c r="D213" s="222"/>
      <c r="E213" s="222"/>
      <c r="F213" s="222"/>
      <c r="G213" s="222"/>
      <c r="H213" s="261"/>
      <c r="I213" s="87"/>
      <c r="J213" s="87"/>
      <c r="K213" s="87"/>
      <c r="L213" s="77"/>
      <c r="M213" s="87"/>
      <c r="N213" s="77"/>
      <c r="O213" s="87"/>
      <c r="P213" s="273">
        <v>62.52</v>
      </c>
      <c r="GO213" s="119"/>
      <c r="GP213" s="120"/>
      <c r="GQ213" s="120"/>
      <c r="GR213" s="120"/>
      <c r="GS213" s="120"/>
      <c r="GT213" s="120"/>
      <c r="GV213" s="79" t="s">
        <v>224</v>
      </c>
      <c r="GW213" s="79"/>
      <c r="GX213" s="79"/>
      <c r="GY213" s="252"/>
      <c r="GZ213" s="120"/>
      <c r="HA213" s="79"/>
      <c r="HB213" s="79"/>
      <c r="HC213" s="120"/>
      <c r="HD213" s="75"/>
      <c r="HF213" s="75"/>
    </row>
    <row r="214" spans="1:214" s="74" customFormat="1" ht="22.5" x14ac:dyDescent="0.25">
      <c r="A214" s="269"/>
      <c r="B214" s="262" t="s">
        <v>262</v>
      </c>
      <c r="C214" s="222" t="s">
        <v>261</v>
      </c>
      <c r="D214" s="222"/>
      <c r="E214" s="222"/>
      <c r="F214" s="222"/>
      <c r="G214" s="222"/>
      <c r="H214" s="261" t="s">
        <v>248</v>
      </c>
      <c r="I214" s="283">
        <v>3.0000000000000001E-3</v>
      </c>
      <c r="J214" s="267">
        <v>1.0834999999999999</v>
      </c>
      <c r="K214" s="266">
        <v>4.8759999999999998E-4</v>
      </c>
      <c r="L214" s="154">
        <v>105095.7</v>
      </c>
      <c r="M214" s="163">
        <v>1.22</v>
      </c>
      <c r="N214" s="265">
        <v>128216.75</v>
      </c>
      <c r="O214" s="87"/>
      <c r="P214" s="259">
        <v>62.52</v>
      </c>
      <c r="Q214" s="264"/>
      <c r="R214" s="264"/>
      <c r="GO214" s="119"/>
      <c r="GP214" s="120"/>
      <c r="GQ214" s="120"/>
      <c r="GR214" s="120"/>
      <c r="GS214" s="120"/>
      <c r="GT214" s="120"/>
      <c r="GV214" s="79"/>
      <c r="GW214" s="79" t="s">
        <v>261</v>
      </c>
      <c r="GX214" s="79"/>
      <c r="GY214" s="252"/>
      <c r="GZ214" s="120"/>
      <c r="HA214" s="79"/>
      <c r="HB214" s="79"/>
      <c r="HC214" s="120"/>
      <c r="HD214" s="75"/>
      <c r="HF214" s="75"/>
    </row>
    <row r="215" spans="1:214" s="74" customFormat="1" ht="15" x14ac:dyDescent="0.25">
      <c r="A215" s="282" t="s">
        <v>260</v>
      </c>
      <c r="B215" s="281" t="s">
        <v>259</v>
      </c>
      <c r="C215" s="280" t="s">
        <v>258</v>
      </c>
      <c r="D215" s="280"/>
      <c r="E215" s="280"/>
      <c r="F215" s="280"/>
      <c r="G215" s="280"/>
      <c r="H215" s="279" t="s">
        <v>235</v>
      </c>
      <c r="I215" s="278">
        <v>105</v>
      </c>
      <c r="J215" s="288">
        <v>1.0834999999999999</v>
      </c>
      <c r="K215" s="287">
        <v>17.065124999999998</v>
      </c>
      <c r="L215" s="277"/>
      <c r="M215" s="276"/>
      <c r="N215" s="277"/>
      <c r="O215" s="276"/>
      <c r="P215" s="275"/>
      <c r="GO215" s="119"/>
      <c r="GP215" s="120"/>
      <c r="GQ215" s="120"/>
      <c r="GR215" s="120"/>
      <c r="GS215" s="120"/>
      <c r="GT215" s="120"/>
      <c r="GV215" s="79"/>
      <c r="GW215" s="79"/>
      <c r="GX215" s="79"/>
      <c r="GY215" s="252" t="s">
        <v>258</v>
      </c>
      <c r="GZ215" s="120"/>
      <c r="HA215" s="79"/>
      <c r="HB215" s="79"/>
      <c r="HC215" s="120"/>
      <c r="HD215" s="75"/>
      <c r="HF215" s="75"/>
    </row>
    <row r="216" spans="1:214" s="74" customFormat="1" ht="15" x14ac:dyDescent="0.25">
      <c r="A216" s="105"/>
      <c r="B216" s="104"/>
      <c r="C216" s="133" t="s">
        <v>223</v>
      </c>
      <c r="D216" s="133"/>
      <c r="E216" s="133"/>
      <c r="F216" s="133"/>
      <c r="G216" s="133"/>
      <c r="H216" s="132"/>
      <c r="I216" s="130"/>
      <c r="J216" s="130"/>
      <c r="K216" s="130"/>
      <c r="L216" s="131"/>
      <c r="M216" s="130"/>
      <c r="N216" s="129"/>
      <c r="O216" s="130"/>
      <c r="P216" s="127">
        <v>2387.67</v>
      </c>
      <c r="Q216" s="264"/>
      <c r="R216" s="264"/>
      <c r="GO216" s="119"/>
      <c r="GP216" s="120"/>
      <c r="GQ216" s="120"/>
      <c r="GR216" s="120"/>
      <c r="GS216" s="120"/>
      <c r="GT216" s="120"/>
      <c r="GV216" s="79"/>
      <c r="GW216" s="79"/>
      <c r="GX216" s="79"/>
      <c r="GY216" s="252"/>
      <c r="GZ216" s="120" t="s">
        <v>223</v>
      </c>
      <c r="HA216" s="79"/>
      <c r="HB216" s="79"/>
      <c r="HC216" s="120"/>
      <c r="HD216" s="75"/>
      <c r="HF216" s="75"/>
    </row>
    <row r="217" spans="1:214" s="74" customFormat="1" ht="15" x14ac:dyDescent="0.25">
      <c r="A217" s="263"/>
      <c r="B217" s="262"/>
      <c r="C217" s="222" t="s">
        <v>91</v>
      </c>
      <c r="D217" s="222"/>
      <c r="E217" s="222"/>
      <c r="F217" s="222"/>
      <c r="G217" s="222"/>
      <c r="H217" s="261"/>
      <c r="I217" s="87"/>
      <c r="J217" s="87"/>
      <c r="K217" s="87"/>
      <c r="L217" s="77"/>
      <c r="M217" s="87"/>
      <c r="N217" s="77"/>
      <c r="O217" s="87"/>
      <c r="P217" s="259">
        <v>2234.66</v>
      </c>
      <c r="GO217" s="119"/>
      <c r="GP217" s="120"/>
      <c r="GQ217" s="120"/>
      <c r="GR217" s="120"/>
      <c r="GS217" s="120"/>
      <c r="GT217" s="120"/>
      <c r="GV217" s="79"/>
      <c r="GW217" s="79"/>
      <c r="GX217" s="79"/>
      <c r="GY217" s="252"/>
      <c r="GZ217" s="120"/>
      <c r="HA217" s="79"/>
      <c r="HB217" s="79" t="s">
        <v>91</v>
      </c>
      <c r="HC217" s="120"/>
      <c r="HD217" s="75"/>
      <c r="HF217" s="75"/>
    </row>
    <row r="218" spans="1:214" s="74" customFormat="1" ht="15" x14ac:dyDescent="0.25">
      <c r="A218" s="263"/>
      <c r="B218" s="262" t="s">
        <v>257</v>
      </c>
      <c r="C218" s="222" t="s">
        <v>256</v>
      </c>
      <c r="D218" s="222"/>
      <c r="E218" s="222"/>
      <c r="F218" s="222"/>
      <c r="G218" s="222"/>
      <c r="H218" s="261" t="s">
        <v>89</v>
      </c>
      <c r="I218" s="260">
        <v>97</v>
      </c>
      <c r="J218" s="87"/>
      <c r="K218" s="260">
        <v>97</v>
      </c>
      <c r="L218" s="77"/>
      <c r="M218" s="87"/>
      <c r="N218" s="77"/>
      <c r="O218" s="87"/>
      <c r="P218" s="259">
        <v>2167.62</v>
      </c>
      <c r="GO218" s="119"/>
      <c r="GP218" s="120"/>
      <c r="GQ218" s="120"/>
      <c r="GR218" s="120"/>
      <c r="GS218" s="120"/>
      <c r="GT218" s="120"/>
      <c r="GV218" s="79"/>
      <c r="GW218" s="79"/>
      <c r="GX218" s="79"/>
      <c r="GY218" s="252"/>
      <c r="GZ218" s="120"/>
      <c r="HA218" s="79"/>
      <c r="HB218" s="79" t="s">
        <v>256</v>
      </c>
      <c r="HC218" s="120"/>
      <c r="HD218" s="75"/>
      <c r="HF218" s="75"/>
    </row>
    <row r="219" spans="1:214" s="74" customFormat="1" ht="15" x14ac:dyDescent="0.25">
      <c r="A219" s="263"/>
      <c r="B219" s="262" t="s">
        <v>255</v>
      </c>
      <c r="C219" s="222" t="s">
        <v>254</v>
      </c>
      <c r="D219" s="222"/>
      <c r="E219" s="222"/>
      <c r="F219" s="222"/>
      <c r="G219" s="222"/>
      <c r="H219" s="261" t="s">
        <v>89</v>
      </c>
      <c r="I219" s="260">
        <v>55</v>
      </c>
      <c r="J219" s="87"/>
      <c r="K219" s="260">
        <v>55</v>
      </c>
      <c r="L219" s="77"/>
      <c r="M219" s="87"/>
      <c r="N219" s="77"/>
      <c r="O219" s="87"/>
      <c r="P219" s="259">
        <v>1229.06</v>
      </c>
      <c r="GO219" s="119"/>
      <c r="GP219" s="120"/>
      <c r="GQ219" s="120"/>
      <c r="GR219" s="120"/>
      <c r="GS219" s="120"/>
      <c r="GT219" s="120"/>
      <c r="GV219" s="79"/>
      <c r="GW219" s="79"/>
      <c r="GX219" s="79"/>
      <c r="GY219" s="252"/>
      <c r="GZ219" s="120"/>
      <c r="HA219" s="79"/>
      <c r="HB219" s="79" t="s">
        <v>254</v>
      </c>
      <c r="HC219" s="120"/>
      <c r="HD219" s="75"/>
      <c r="HF219" s="75"/>
    </row>
    <row r="220" spans="1:214" s="74" customFormat="1" ht="15" x14ac:dyDescent="0.25">
      <c r="A220" s="122"/>
      <c r="B220" s="134"/>
      <c r="C220" s="133" t="s">
        <v>73</v>
      </c>
      <c r="D220" s="133"/>
      <c r="E220" s="133"/>
      <c r="F220" s="133"/>
      <c r="G220" s="133"/>
      <c r="H220" s="132"/>
      <c r="I220" s="130"/>
      <c r="J220" s="130"/>
      <c r="K220" s="130"/>
      <c r="L220" s="131"/>
      <c r="M220" s="130"/>
      <c r="N220" s="129">
        <v>38562.33</v>
      </c>
      <c r="O220" s="130"/>
      <c r="P220" s="127">
        <v>5784.35</v>
      </c>
      <c r="GO220" s="119"/>
      <c r="GP220" s="120"/>
      <c r="GQ220" s="120"/>
      <c r="GR220" s="120"/>
      <c r="GS220" s="120"/>
      <c r="GT220" s="120"/>
      <c r="GV220" s="79"/>
      <c r="GW220" s="79"/>
      <c r="GX220" s="79"/>
      <c r="GY220" s="252"/>
      <c r="GZ220" s="120"/>
      <c r="HA220" s="79"/>
      <c r="HB220" s="79"/>
      <c r="HC220" s="120" t="s">
        <v>73</v>
      </c>
      <c r="HD220" s="75"/>
      <c r="HF220" s="75"/>
    </row>
    <row r="221" spans="1:214" s="74" customFormat="1" ht="33.75" x14ac:dyDescent="0.25">
      <c r="A221" s="143" t="s">
        <v>84</v>
      </c>
      <c r="B221" s="142" t="s">
        <v>303</v>
      </c>
      <c r="C221" s="258" t="s">
        <v>302</v>
      </c>
      <c r="D221" s="258"/>
      <c r="E221" s="258"/>
      <c r="F221" s="258"/>
      <c r="G221" s="258"/>
      <c r="H221" s="132" t="s">
        <v>235</v>
      </c>
      <c r="I221" s="130">
        <v>15.75</v>
      </c>
      <c r="J221" s="138">
        <v>1</v>
      </c>
      <c r="K221" s="180">
        <v>15.75</v>
      </c>
      <c r="L221" s="140">
        <v>89.97</v>
      </c>
      <c r="M221" s="180">
        <v>1.23</v>
      </c>
      <c r="N221" s="257">
        <v>110.66</v>
      </c>
      <c r="O221" s="144">
        <v>1.0834999999999999</v>
      </c>
      <c r="P221" s="127">
        <v>1888.43</v>
      </c>
      <c r="GO221" s="119"/>
      <c r="GP221" s="120" t="s">
        <v>302</v>
      </c>
      <c r="GQ221" s="120" t="s">
        <v>51</v>
      </c>
      <c r="GR221" s="120" t="s">
        <v>51</v>
      </c>
      <c r="GS221" s="120" t="s">
        <v>51</v>
      </c>
      <c r="GT221" s="120" t="s">
        <v>51</v>
      </c>
      <c r="GV221" s="79"/>
      <c r="GW221" s="79"/>
      <c r="GX221" s="79"/>
      <c r="GY221" s="252"/>
      <c r="GZ221" s="120"/>
      <c r="HA221" s="79"/>
      <c r="HB221" s="79"/>
      <c r="HC221" s="120"/>
      <c r="HD221" s="75"/>
      <c r="HF221" s="75"/>
    </row>
    <row r="222" spans="1:214" s="74" customFormat="1" ht="15" x14ac:dyDescent="0.25">
      <c r="A222" s="137"/>
      <c r="B222" s="104"/>
      <c r="C222" s="136" t="s">
        <v>173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35"/>
      <c r="GO222" s="119"/>
      <c r="GP222" s="120"/>
      <c r="GQ222" s="120"/>
      <c r="GR222" s="120"/>
      <c r="GS222" s="120"/>
      <c r="GT222" s="120"/>
      <c r="GU222" s="68" t="s">
        <v>173</v>
      </c>
      <c r="GV222" s="79"/>
      <c r="GW222" s="79"/>
      <c r="GX222" s="79"/>
      <c r="GY222" s="252"/>
      <c r="GZ222" s="120"/>
      <c r="HA222" s="79"/>
      <c r="HB222" s="79"/>
      <c r="HC222" s="120"/>
      <c r="HD222" s="75"/>
      <c r="HF222" s="75"/>
    </row>
    <row r="223" spans="1:214" s="74" customFormat="1" ht="15" x14ac:dyDescent="0.25">
      <c r="A223" s="122"/>
      <c r="B223" s="134"/>
      <c r="C223" s="133" t="s">
        <v>73</v>
      </c>
      <c r="D223" s="133"/>
      <c r="E223" s="133"/>
      <c r="F223" s="133"/>
      <c r="G223" s="133"/>
      <c r="H223" s="132"/>
      <c r="I223" s="130"/>
      <c r="J223" s="130"/>
      <c r="K223" s="130"/>
      <c r="L223" s="131"/>
      <c r="M223" s="130"/>
      <c r="N223" s="131"/>
      <c r="O223" s="130"/>
      <c r="P223" s="127">
        <v>1888.43</v>
      </c>
      <c r="GO223" s="119"/>
      <c r="GP223" s="120"/>
      <c r="GQ223" s="120"/>
      <c r="GR223" s="120"/>
      <c r="GS223" s="120"/>
      <c r="GT223" s="120"/>
      <c r="GV223" s="79"/>
      <c r="GW223" s="79"/>
      <c r="GX223" s="79"/>
      <c r="GY223" s="252"/>
      <c r="GZ223" s="120"/>
      <c r="HA223" s="79"/>
      <c r="HB223" s="79"/>
      <c r="HC223" s="120" t="s">
        <v>73</v>
      </c>
      <c r="HD223" s="75"/>
      <c r="HF223" s="75"/>
    </row>
    <row r="224" spans="1:214" s="74" customFormat="1" ht="22.5" x14ac:dyDescent="0.25">
      <c r="A224" s="143" t="s">
        <v>82</v>
      </c>
      <c r="B224" s="142" t="s">
        <v>301</v>
      </c>
      <c r="C224" s="258" t="s">
        <v>299</v>
      </c>
      <c r="D224" s="258"/>
      <c r="E224" s="258"/>
      <c r="F224" s="258"/>
      <c r="G224" s="258"/>
      <c r="H224" s="132" t="s">
        <v>300</v>
      </c>
      <c r="I224" s="130">
        <v>0.4</v>
      </c>
      <c r="J224" s="138">
        <v>1</v>
      </c>
      <c r="K224" s="166">
        <v>0.4</v>
      </c>
      <c r="L224" s="131"/>
      <c r="M224" s="130"/>
      <c r="N224" s="272"/>
      <c r="O224" s="130"/>
      <c r="P224" s="165"/>
      <c r="GO224" s="119"/>
      <c r="GP224" s="120" t="s">
        <v>299</v>
      </c>
      <c r="GQ224" s="120" t="s">
        <v>51</v>
      </c>
      <c r="GR224" s="120" t="s">
        <v>51</v>
      </c>
      <c r="GS224" s="120" t="s">
        <v>51</v>
      </c>
      <c r="GT224" s="120" t="s">
        <v>51</v>
      </c>
      <c r="GV224" s="79"/>
      <c r="GW224" s="79"/>
      <c r="GX224" s="79"/>
      <c r="GY224" s="252"/>
      <c r="GZ224" s="120"/>
      <c r="HA224" s="79"/>
      <c r="HB224" s="79"/>
      <c r="HC224" s="120"/>
      <c r="HD224" s="75"/>
      <c r="HF224" s="75"/>
    </row>
    <row r="225" spans="1:214" s="74" customFormat="1" ht="56.25" x14ac:dyDescent="0.25">
      <c r="A225" s="137"/>
      <c r="B225" s="104" t="s">
        <v>233</v>
      </c>
      <c r="C225" s="136" t="s">
        <v>232</v>
      </c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135"/>
      <c r="GO225" s="119"/>
      <c r="GP225" s="120"/>
      <c r="GQ225" s="120"/>
      <c r="GR225" s="120"/>
      <c r="GS225" s="120"/>
      <c r="GT225" s="120"/>
      <c r="GU225" s="68" t="s">
        <v>232</v>
      </c>
      <c r="GV225" s="79"/>
      <c r="GW225" s="79"/>
      <c r="GX225" s="79"/>
      <c r="GY225" s="252"/>
      <c r="GZ225" s="120"/>
      <c r="HA225" s="79"/>
      <c r="HB225" s="79"/>
      <c r="HC225" s="120"/>
      <c r="HD225" s="75"/>
      <c r="HF225" s="75"/>
    </row>
    <row r="226" spans="1:214" s="74" customFormat="1" ht="22.5" x14ac:dyDescent="0.25">
      <c r="A226" s="137"/>
      <c r="B226" s="104" t="s">
        <v>298</v>
      </c>
      <c r="C226" s="136" t="s">
        <v>297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35"/>
      <c r="GO226" s="119"/>
      <c r="GP226" s="120"/>
      <c r="GQ226" s="120"/>
      <c r="GR226" s="120"/>
      <c r="GS226" s="120"/>
      <c r="GT226" s="120"/>
      <c r="GU226" s="68" t="s">
        <v>297</v>
      </c>
      <c r="GV226" s="79"/>
      <c r="GW226" s="79"/>
      <c r="GX226" s="79"/>
      <c r="GY226" s="252"/>
      <c r="GZ226" s="120"/>
      <c r="HA226" s="79"/>
      <c r="HB226" s="79"/>
      <c r="HC226" s="120"/>
      <c r="HD226" s="75"/>
      <c r="HF226" s="75"/>
    </row>
    <row r="227" spans="1:214" s="74" customFormat="1" ht="15" x14ac:dyDescent="0.25">
      <c r="A227" s="137"/>
      <c r="B227" s="104" t="s">
        <v>296</v>
      </c>
      <c r="C227" s="136" t="s">
        <v>295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35"/>
      <c r="GO227" s="119"/>
      <c r="GP227" s="120"/>
      <c r="GQ227" s="120"/>
      <c r="GR227" s="120"/>
      <c r="GS227" s="120"/>
      <c r="GT227" s="120"/>
      <c r="GU227" s="68" t="s">
        <v>295</v>
      </c>
      <c r="GV227" s="79"/>
      <c r="GW227" s="79"/>
      <c r="GX227" s="79"/>
      <c r="GY227" s="252"/>
      <c r="GZ227" s="120"/>
      <c r="HA227" s="79"/>
      <c r="HB227" s="79"/>
      <c r="HC227" s="120"/>
      <c r="HD227" s="75"/>
      <c r="HF227" s="75"/>
    </row>
    <row r="228" spans="1:214" s="74" customFormat="1" ht="15" x14ac:dyDescent="0.25">
      <c r="A228" s="137"/>
      <c r="B228" s="104"/>
      <c r="C228" s="136" t="s">
        <v>173</v>
      </c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35"/>
      <c r="GO228" s="119"/>
      <c r="GP228" s="120"/>
      <c r="GQ228" s="120"/>
      <c r="GR228" s="120"/>
      <c r="GS228" s="120"/>
      <c r="GT228" s="120"/>
      <c r="GU228" s="68" t="s">
        <v>173</v>
      </c>
      <c r="GV228" s="79"/>
      <c r="GW228" s="79"/>
      <c r="GX228" s="79"/>
      <c r="GY228" s="252"/>
      <c r="GZ228" s="120"/>
      <c r="HA228" s="79"/>
      <c r="HB228" s="79"/>
      <c r="HC228" s="120"/>
      <c r="HD228" s="75"/>
      <c r="HF228" s="75"/>
    </row>
    <row r="229" spans="1:214" s="74" customFormat="1" ht="15" x14ac:dyDescent="0.25">
      <c r="A229" s="270"/>
      <c r="B229" s="262" t="s">
        <v>22</v>
      </c>
      <c r="C229" s="222" t="s">
        <v>231</v>
      </c>
      <c r="D229" s="222"/>
      <c r="E229" s="222"/>
      <c r="F229" s="222"/>
      <c r="G229" s="222"/>
      <c r="H229" s="261" t="s">
        <v>94</v>
      </c>
      <c r="I229" s="87"/>
      <c r="J229" s="87"/>
      <c r="K229" s="271">
        <v>2.1648329999999998</v>
      </c>
      <c r="L229" s="77"/>
      <c r="M229" s="87"/>
      <c r="N229" s="77"/>
      <c r="O229" s="87"/>
      <c r="P229" s="259">
        <v>1245.9100000000001</v>
      </c>
      <c r="GO229" s="119"/>
      <c r="GP229" s="120"/>
      <c r="GQ229" s="120"/>
      <c r="GR229" s="120"/>
      <c r="GS229" s="120"/>
      <c r="GT229" s="120"/>
      <c r="GV229" s="79" t="s">
        <v>231</v>
      </c>
      <c r="GW229" s="79"/>
      <c r="GX229" s="79"/>
      <c r="GY229" s="252"/>
      <c r="GZ229" s="120"/>
      <c r="HA229" s="79"/>
      <c r="HB229" s="79"/>
      <c r="HC229" s="120"/>
      <c r="HD229" s="75"/>
      <c r="HF229" s="75"/>
    </row>
    <row r="230" spans="1:214" s="74" customFormat="1" ht="15" x14ac:dyDescent="0.25">
      <c r="A230" s="269"/>
      <c r="B230" s="262" t="s">
        <v>294</v>
      </c>
      <c r="C230" s="222" t="s">
        <v>293</v>
      </c>
      <c r="D230" s="222"/>
      <c r="E230" s="222"/>
      <c r="F230" s="222"/>
      <c r="G230" s="222"/>
      <c r="H230" s="261" t="s">
        <v>94</v>
      </c>
      <c r="I230" s="274">
        <v>7.4</v>
      </c>
      <c r="J230" s="266">
        <v>0.73136250000000003</v>
      </c>
      <c r="K230" s="271">
        <v>2.1648329999999998</v>
      </c>
      <c r="L230" s="66"/>
      <c r="M230" s="149"/>
      <c r="N230" s="265">
        <v>496.14</v>
      </c>
      <c r="O230" s="268">
        <v>1.1599999999999999</v>
      </c>
      <c r="P230" s="259">
        <v>1245.9100000000001</v>
      </c>
      <c r="Q230" s="264"/>
      <c r="R230" s="264"/>
      <c r="GO230" s="119"/>
      <c r="GP230" s="120"/>
      <c r="GQ230" s="120"/>
      <c r="GR230" s="120"/>
      <c r="GS230" s="120"/>
      <c r="GT230" s="120"/>
      <c r="GV230" s="79"/>
      <c r="GW230" s="79" t="s">
        <v>293</v>
      </c>
      <c r="GX230" s="79"/>
      <c r="GY230" s="252"/>
      <c r="GZ230" s="120"/>
      <c r="HA230" s="79"/>
      <c r="HB230" s="79"/>
      <c r="HC230" s="120"/>
      <c r="HD230" s="75"/>
      <c r="HF230" s="75"/>
    </row>
    <row r="231" spans="1:214" s="74" customFormat="1" ht="15" x14ac:dyDescent="0.25">
      <c r="A231" s="270"/>
      <c r="B231" s="262" t="s">
        <v>23</v>
      </c>
      <c r="C231" s="222" t="s">
        <v>228</v>
      </c>
      <c r="D231" s="222"/>
      <c r="E231" s="222"/>
      <c r="F231" s="222"/>
      <c r="G231" s="222"/>
      <c r="H231" s="261"/>
      <c r="I231" s="87"/>
      <c r="J231" s="87"/>
      <c r="K231" s="87"/>
      <c r="L231" s="77"/>
      <c r="M231" s="87"/>
      <c r="N231" s="77"/>
      <c r="O231" s="87"/>
      <c r="P231" s="273">
        <v>209.36</v>
      </c>
      <c r="GO231" s="119"/>
      <c r="GP231" s="120"/>
      <c r="GQ231" s="120"/>
      <c r="GR231" s="120"/>
      <c r="GS231" s="120"/>
      <c r="GT231" s="120"/>
      <c r="GV231" s="79" t="s">
        <v>228</v>
      </c>
      <c r="GW231" s="79"/>
      <c r="GX231" s="79"/>
      <c r="GY231" s="252"/>
      <c r="GZ231" s="120"/>
      <c r="HA231" s="79"/>
      <c r="HB231" s="79"/>
      <c r="HC231" s="120"/>
      <c r="HD231" s="75"/>
      <c r="HF231" s="75"/>
    </row>
    <row r="232" spans="1:214" s="74" customFormat="1" ht="15" x14ac:dyDescent="0.25">
      <c r="A232" s="270"/>
      <c r="B232" s="262"/>
      <c r="C232" s="222" t="s">
        <v>267</v>
      </c>
      <c r="D232" s="222"/>
      <c r="E232" s="222"/>
      <c r="F232" s="222"/>
      <c r="G232" s="222"/>
      <c r="H232" s="261" t="s">
        <v>94</v>
      </c>
      <c r="I232" s="87"/>
      <c r="J232" s="87"/>
      <c r="K232" s="266">
        <v>0.45051930000000001</v>
      </c>
      <c r="L232" s="77"/>
      <c r="M232" s="87"/>
      <c r="N232" s="77"/>
      <c r="O232" s="87"/>
      <c r="P232" s="273">
        <v>214.71</v>
      </c>
      <c r="GO232" s="119"/>
      <c r="GP232" s="120"/>
      <c r="GQ232" s="120"/>
      <c r="GR232" s="120"/>
      <c r="GS232" s="120"/>
      <c r="GT232" s="120"/>
      <c r="GV232" s="79" t="s">
        <v>267</v>
      </c>
      <c r="GW232" s="79"/>
      <c r="GX232" s="79"/>
      <c r="GY232" s="252"/>
      <c r="GZ232" s="120"/>
      <c r="HA232" s="79"/>
      <c r="HB232" s="79"/>
      <c r="HC232" s="120"/>
      <c r="HD232" s="75"/>
      <c r="HF232" s="75"/>
    </row>
    <row r="233" spans="1:214" s="74" customFormat="1" ht="15" x14ac:dyDescent="0.25">
      <c r="A233" s="269"/>
      <c r="B233" s="262" t="s">
        <v>292</v>
      </c>
      <c r="C233" s="222" t="s">
        <v>291</v>
      </c>
      <c r="D233" s="222"/>
      <c r="E233" s="222"/>
      <c r="F233" s="222"/>
      <c r="G233" s="222"/>
      <c r="H233" s="261" t="s">
        <v>226</v>
      </c>
      <c r="I233" s="268">
        <v>0.08</v>
      </c>
      <c r="J233" s="266">
        <v>0.73136250000000003</v>
      </c>
      <c r="K233" s="266">
        <v>2.34036E-2</v>
      </c>
      <c r="L233" s="66"/>
      <c r="M233" s="149"/>
      <c r="N233" s="265">
        <v>1875.12</v>
      </c>
      <c r="O233" s="87"/>
      <c r="P233" s="259">
        <v>43.88</v>
      </c>
      <c r="Q233" s="264"/>
      <c r="R233" s="264"/>
      <c r="GO233" s="119"/>
      <c r="GP233" s="120"/>
      <c r="GQ233" s="120"/>
      <c r="GR233" s="120"/>
      <c r="GS233" s="120"/>
      <c r="GT233" s="120"/>
      <c r="GV233" s="79"/>
      <c r="GW233" s="79" t="s">
        <v>291</v>
      </c>
      <c r="GX233" s="79"/>
      <c r="GY233" s="252"/>
      <c r="GZ233" s="120"/>
      <c r="HA233" s="79"/>
      <c r="HB233" s="79"/>
      <c r="HC233" s="120"/>
      <c r="HD233" s="75"/>
      <c r="HF233" s="75"/>
    </row>
    <row r="234" spans="1:214" s="74" customFormat="1" ht="15" x14ac:dyDescent="0.25">
      <c r="A234" s="263"/>
      <c r="B234" s="262" t="s">
        <v>290</v>
      </c>
      <c r="C234" s="222" t="s">
        <v>289</v>
      </c>
      <c r="D234" s="222"/>
      <c r="E234" s="222"/>
      <c r="F234" s="222"/>
      <c r="G234" s="222"/>
      <c r="H234" s="261" t="s">
        <v>94</v>
      </c>
      <c r="I234" s="268">
        <v>0.08</v>
      </c>
      <c r="J234" s="266">
        <v>0.73136250000000003</v>
      </c>
      <c r="K234" s="266">
        <v>2.34036E-2</v>
      </c>
      <c r="L234" s="77"/>
      <c r="M234" s="87"/>
      <c r="N234" s="284">
        <v>697.7</v>
      </c>
      <c r="O234" s="87"/>
      <c r="P234" s="273">
        <v>16.329999999999998</v>
      </c>
      <c r="GO234" s="119"/>
      <c r="GP234" s="120"/>
      <c r="GQ234" s="120"/>
      <c r="GR234" s="120"/>
      <c r="GS234" s="120"/>
      <c r="GT234" s="120"/>
      <c r="GV234" s="79"/>
      <c r="GW234" s="79"/>
      <c r="GX234" s="79" t="s">
        <v>289</v>
      </c>
      <c r="GY234" s="252"/>
      <c r="GZ234" s="120"/>
      <c r="HA234" s="79"/>
      <c r="HB234" s="79"/>
      <c r="HC234" s="120"/>
      <c r="HD234" s="75"/>
      <c r="HF234" s="75"/>
    </row>
    <row r="235" spans="1:214" s="74" customFormat="1" ht="15" x14ac:dyDescent="0.25">
      <c r="A235" s="269"/>
      <c r="B235" s="262" t="s">
        <v>288</v>
      </c>
      <c r="C235" s="222" t="s">
        <v>287</v>
      </c>
      <c r="D235" s="222"/>
      <c r="E235" s="222"/>
      <c r="F235" s="222"/>
      <c r="G235" s="222"/>
      <c r="H235" s="261" t="s">
        <v>226</v>
      </c>
      <c r="I235" s="268">
        <v>1.38</v>
      </c>
      <c r="J235" s="266">
        <v>0.73136250000000003</v>
      </c>
      <c r="K235" s="266">
        <v>0.40371210000000002</v>
      </c>
      <c r="L235" s="173">
        <v>223.9</v>
      </c>
      <c r="M235" s="163">
        <v>1.64</v>
      </c>
      <c r="N235" s="265">
        <v>367.2</v>
      </c>
      <c r="O235" s="87"/>
      <c r="P235" s="259">
        <v>148.24</v>
      </c>
      <c r="Q235" s="264"/>
      <c r="R235" s="264"/>
      <c r="GO235" s="119"/>
      <c r="GP235" s="120"/>
      <c r="GQ235" s="120"/>
      <c r="GR235" s="120"/>
      <c r="GS235" s="120"/>
      <c r="GT235" s="120"/>
      <c r="GV235" s="79"/>
      <c r="GW235" s="79" t="s">
        <v>287</v>
      </c>
      <c r="GX235" s="79"/>
      <c r="GY235" s="252"/>
      <c r="GZ235" s="120"/>
      <c r="HA235" s="79"/>
      <c r="HB235" s="79"/>
      <c r="HC235" s="120"/>
      <c r="HD235" s="75"/>
      <c r="HF235" s="75"/>
    </row>
    <row r="236" spans="1:214" s="74" customFormat="1" ht="15" x14ac:dyDescent="0.25">
      <c r="A236" s="263"/>
      <c r="B236" s="262" t="s">
        <v>286</v>
      </c>
      <c r="C236" s="222" t="s">
        <v>285</v>
      </c>
      <c r="D236" s="222"/>
      <c r="E236" s="222"/>
      <c r="F236" s="222"/>
      <c r="G236" s="222"/>
      <c r="H236" s="261" t="s">
        <v>94</v>
      </c>
      <c r="I236" s="268">
        <v>1.38</v>
      </c>
      <c r="J236" s="266">
        <v>0.73136250000000003</v>
      </c>
      <c r="K236" s="266">
        <v>0.40371210000000002</v>
      </c>
      <c r="L236" s="77"/>
      <c r="M236" s="87"/>
      <c r="N236" s="284">
        <v>461.26</v>
      </c>
      <c r="O236" s="87"/>
      <c r="P236" s="273">
        <v>186.22</v>
      </c>
      <c r="GO236" s="119"/>
      <c r="GP236" s="120"/>
      <c r="GQ236" s="120"/>
      <c r="GR236" s="120"/>
      <c r="GS236" s="120"/>
      <c r="GT236" s="120"/>
      <c r="GV236" s="79"/>
      <c r="GW236" s="79"/>
      <c r="GX236" s="79" t="s">
        <v>285</v>
      </c>
      <c r="GY236" s="252"/>
      <c r="GZ236" s="120"/>
      <c r="HA236" s="79"/>
      <c r="HB236" s="79"/>
      <c r="HC236" s="120"/>
      <c r="HD236" s="75"/>
      <c r="HF236" s="75"/>
    </row>
    <row r="237" spans="1:214" s="74" customFormat="1" ht="15" x14ac:dyDescent="0.25">
      <c r="A237" s="269"/>
      <c r="B237" s="262" t="s">
        <v>266</v>
      </c>
      <c r="C237" s="222" t="s">
        <v>265</v>
      </c>
      <c r="D237" s="222"/>
      <c r="E237" s="222"/>
      <c r="F237" s="222"/>
      <c r="G237" s="222"/>
      <c r="H237" s="261" t="s">
        <v>226</v>
      </c>
      <c r="I237" s="268">
        <v>0.08</v>
      </c>
      <c r="J237" s="266">
        <v>0.73136250000000003</v>
      </c>
      <c r="K237" s="266">
        <v>2.34036E-2</v>
      </c>
      <c r="L237" s="66"/>
      <c r="M237" s="149"/>
      <c r="N237" s="265">
        <v>736.47</v>
      </c>
      <c r="O237" s="87"/>
      <c r="P237" s="259">
        <v>17.239999999999998</v>
      </c>
      <c r="Q237" s="264"/>
      <c r="R237" s="264"/>
      <c r="GO237" s="119"/>
      <c r="GP237" s="120"/>
      <c r="GQ237" s="120"/>
      <c r="GR237" s="120"/>
      <c r="GS237" s="120"/>
      <c r="GT237" s="120"/>
      <c r="GV237" s="79"/>
      <c r="GW237" s="79" t="s">
        <v>265</v>
      </c>
      <c r="GX237" s="79"/>
      <c r="GY237" s="252"/>
      <c r="GZ237" s="120"/>
      <c r="HA237" s="79"/>
      <c r="HB237" s="79"/>
      <c r="HC237" s="120"/>
      <c r="HD237" s="75"/>
      <c r="HF237" s="75"/>
    </row>
    <row r="238" spans="1:214" s="74" customFormat="1" ht="15" x14ac:dyDescent="0.25">
      <c r="A238" s="263"/>
      <c r="B238" s="262" t="s">
        <v>264</v>
      </c>
      <c r="C238" s="222" t="s">
        <v>263</v>
      </c>
      <c r="D238" s="222"/>
      <c r="E238" s="222"/>
      <c r="F238" s="222"/>
      <c r="G238" s="222"/>
      <c r="H238" s="261" t="s">
        <v>94</v>
      </c>
      <c r="I238" s="268">
        <v>0.08</v>
      </c>
      <c r="J238" s="266">
        <v>0.73136250000000003</v>
      </c>
      <c r="K238" s="266">
        <v>2.34036E-2</v>
      </c>
      <c r="L238" s="77"/>
      <c r="M238" s="87"/>
      <c r="N238" s="284">
        <v>519.4</v>
      </c>
      <c r="O238" s="87"/>
      <c r="P238" s="273">
        <v>12.16</v>
      </c>
      <c r="GO238" s="119"/>
      <c r="GP238" s="120"/>
      <c r="GQ238" s="120"/>
      <c r="GR238" s="120"/>
      <c r="GS238" s="120"/>
      <c r="GT238" s="120"/>
      <c r="GV238" s="79"/>
      <c r="GW238" s="79"/>
      <c r="GX238" s="79" t="s">
        <v>263</v>
      </c>
      <c r="GY238" s="252"/>
      <c r="GZ238" s="120"/>
      <c r="HA238" s="79"/>
      <c r="HB238" s="79"/>
      <c r="HC238" s="120"/>
      <c r="HD238" s="75"/>
      <c r="HF238" s="75"/>
    </row>
    <row r="239" spans="1:214" s="74" customFormat="1" ht="15" x14ac:dyDescent="0.25">
      <c r="A239" s="282" t="s">
        <v>260</v>
      </c>
      <c r="B239" s="281" t="s">
        <v>284</v>
      </c>
      <c r="C239" s="280" t="s">
        <v>283</v>
      </c>
      <c r="D239" s="280"/>
      <c r="E239" s="280"/>
      <c r="F239" s="280"/>
      <c r="G239" s="280"/>
      <c r="H239" s="279" t="s">
        <v>248</v>
      </c>
      <c r="I239" s="286">
        <v>0.16</v>
      </c>
      <c r="J239" s="278">
        <v>0</v>
      </c>
      <c r="K239" s="278">
        <v>0</v>
      </c>
      <c r="L239" s="277"/>
      <c r="M239" s="276"/>
      <c r="N239" s="277"/>
      <c r="O239" s="276"/>
      <c r="P239" s="275"/>
      <c r="GO239" s="119"/>
      <c r="GP239" s="120"/>
      <c r="GQ239" s="120"/>
      <c r="GR239" s="120"/>
      <c r="GS239" s="120"/>
      <c r="GT239" s="120"/>
      <c r="GV239" s="79"/>
      <c r="GW239" s="79"/>
      <c r="GX239" s="79"/>
      <c r="GY239" s="252" t="s">
        <v>283</v>
      </c>
      <c r="GZ239" s="120"/>
      <c r="HA239" s="79"/>
      <c r="HB239" s="79"/>
      <c r="HC239" s="120"/>
      <c r="HD239" s="75"/>
      <c r="HF239" s="75"/>
    </row>
    <row r="240" spans="1:214" s="74" customFormat="1" ht="15" x14ac:dyDescent="0.25">
      <c r="A240" s="105"/>
      <c r="B240" s="104"/>
      <c r="C240" s="133" t="s">
        <v>223</v>
      </c>
      <c r="D240" s="133"/>
      <c r="E240" s="133"/>
      <c r="F240" s="133"/>
      <c r="G240" s="133"/>
      <c r="H240" s="132"/>
      <c r="I240" s="130"/>
      <c r="J240" s="130"/>
      <c r="K240" s="130"/>
      <c r="L240" s="131"/>
      <c r="M240" s="130"/>
      <c r="N240" s="129"/>
      <c r="O240" s="130"/>
      <c r="P240" s="127">
        <v>1669.98</v>
      </c>
      <c r="Q240" s="264"/>
      <c r="R240" s="264"/>
      <c r="GO240" s="119"/>
      <c r="GP240" s="120"/>
      <c r="GQ240" s="120"/>
      <c r="GR240" s="120"/>
      <c r="GS240" s="120"/>
      <c r="GT240" s="120"/>
      <c r="GV240" s="79"/>
      <c r="GW240" s="79"/>
      <c r="GX240" s="79"/>
      <c r="GY240" s="252"/>
      <c r="GZ240" s="120" t="s">
        <v>223</v>
      </c>
      <c r="HA240" s="79"/>
      <c r="HB240" s="79"/>
      <c r="HC240" s="120"/>
      <c r="HD240" s="75"/>
      <c r="HF240" s="75"/>
    </row>
    <row r="241" spans="1:214" s="74" customFormat="1" ht="15" x14ac:dyDescent="0.25">
      <c r="A241" s="263" t="s">
        <v>282</v>
      </c>
      <c r="B241" s="262" t="s">
        <v>281</v>
      </c>
      <c r="C241" s="222" t="s">
        <v>280</v>
      </c>
      <c r="D241" s="222"/>
      <c r="E241" s="222"/>
      <c r="F241" s="222"/>
      <c r="G241" s="222"/>
      <c r="H241" s="261" t="s">
        <v>89</v>
      </c>
      <c r="I241" s="260">
        <v>2</v>
      </c>
      <c r="J241" s="87"/>
      <c r="K241" s="260">
        <v>2</v>
      </c>
      <c r="L241" s="77"/>
      <c r="M241" s="87"/>
      <c r="N241" s="77"/>
      <c r="O241" s="285">
        <v>0.54174999999999995</v>
      </c>
      <c r="P241" s="273">
        <v>15.91</v>
      </c>
      <c r="GO241" s="119"/>
      <c r="GP241" s="120"/>
      <c r="GQ241" s="120"/>
      <c r="GR241" s="120"/>
      <c r="GS241" s="120"/>
      <c r="GT241" s="120"/>
      <c r="GV241" s="79"/>
      <c r="GW241" s="79"/>
      <c r="GX241" s="79"/>
      <c r="GY241" s="252"/>
      <c r="GZ241" s="120"/>
      <c r="HA241" s="79" t="s">
        <v>280</v>
      </c>
      <c r="HB241" s="79"/>
      <c r="HC241" s="120"/>
      <c r="HD241" s="75"/>
      <c r="HF241" s="75"/>
    </row>
    <row r="242" spans="1:214" s="74" customFormat="1" ht="15" x14ac:dyDescent="0.25">
      <c r="A242" s="263"/>
      <c r="B242" s="262"/>
      <c r="C242" s="222" t="s">
        <v>91</v>
      </c>
      <c r="D242" s="222"/>
      <c r="E242" s="222"/>
      <c r="F242" s="222"/>
      <c r="G242" s="222"/>
      <c r="H242" s="261"/>
      <c r="I242" s="87"/>
      <c r="J242" s="87"/>
      <c r="K242" s="87"/>
      <c r="L242" s="77"/>
      <c r="M242" s="87"/>
      <c r="N242" s="77"/>
      <c r="O242" s="87"/>
      <c r="P242" s="259">
        <v>1460.62</v>
      </c>
      <c r="GO242" s="119"/>
      <c r="GP242" s="120"/>
      <c r="GQ242" s="120"/>
      <c r="GR242" s="120"/>
      <c r="GS242" s="120"/>
      <c r="GT242" s="120"/>
      <c r="GV242" s="79"/>
      <c r="GW242" s="79"/>
      <c r="GX242" s="79"/>
      <c r="GY242" s="252"/>
      <c r="GZ242" s="120"/>
      <c r="HA242" s="79"/>
      <c r="HB242" s="79" t="s">
        <v>91</v>
      </c>
      <c r="HC242" s="120"/>
      <c r="HD242" s="75"/>
      <c r="HF242" s="75"/>
    </row>
    <row r="243" spans="1:214" s="74" customFormat="1" ht="15" x14ac:dyDescent="0.25">
      <c r="A243" s="263"/>
      <c r="B243" s="262" t="s">
        <v>279</v>
      </c>
      <c r="C243" s="222" t="s">
        <v>278</v>
      </c>
      <c r="D243" s="222"/>
      <c r="E243" s="222"/>
      <c r="F243" s="222"/>
      <c r="G243" s="222"/>
      <c r="H243" s="261" t="s">
        <v>89</v>
      </c>
      <c r="I243" s="260">
        <v>92</v>
      </c>
      <c r="J243" s="87"/>
      <c r="K243" s="260">
        <v>92</v>
      </c>
      <c r="L243" s="77"/>
      <c r="M243" s="87"/>
      <c r="N243" s="77"/>
      <c r="O243" s="87"/>
      <c r="P243" s="259">
        <v>1343.77</v>
      </c>
      <c r="GO243" s="119"/>
      <c r="GP243" s="120"/>
      <c r="GQ243" s="120"/>
      <c r="GR243" s="120"/>
      <c r="GS243" s="120"/>
      <c r="GT243" s="120"/>
      <c r="GV243" s="79"/>
      <c r="GW243" s="79"/>
      <c r="GX243" s="79"/>
      <c r="GY243" s="252"/>
      <c r="GZ243" s="120"/>
      <c r="HA243" s="79"/>
      <c r="HB243" s="79" t="s">
        <v>278</v>
      </c>
      <c r="HC243" s="120"/>
      <c r="HD243" s="75"/>
      <c r="HF243" s="75"/>
    </row>
    <row r="244" spans="1:214" s="74" customFormat="1" ht="15" x14ac:dyDescent="0.25">
      <c r="A244" s="263"/>
      <c r="B244" s="262" t="s">
        <v>277</v>
      </c>
      <c r="C244" s="222" t="s">
        <v>276</v>
      </c>
      <c r="D244" s="222"/>
      <c r="E244" s="222"/>
      <c r="F244" s="222"/>
      <c r="G244" s="222"/>
      <c r="H244" s="261" t="s">
        <v>89</v>
      </c>
      <c r="I244" s="260">
        <v>49</v>
      </c>
      <c r="J244" s="87"/>
      <c r="K244" s="260">
        <v>49</v>
      </c>
      <c r="L244" s="77"/>
      <c r="M244" s="87"/>
      <c r="N244" s="77"/>
      <c r="O244" s="87"/>
      <c r="P244" s="273">
        <v>715.7</v>
      </c>
      <c r="GO244" s="119"/>
      <c r="GP244" s="120"/>
      <c r="GQ244" s="120"/>
      <c r="GR244" s="120"/>
      <c r="GS244" s="120"/>
      <c r="GT244" s="120"/>
      <c r="GV244" s="79"/>
      <c r="GW244" s="79"/>
      <c r="GX244" s="79"/>
      <c r="GY244" s="252"/>
      <c r="GZ244" s="120"/>
      <c r="HA244" s="79"/>
      <c r="HB244" s="79" t="s">
        <v>276</v>
      </c>
      <c r="HC244" s="120"/>
      <c r="HD244" s="75"/>
      <c r="HF244" s="75"/>
    </row>
    <row r="245" spans="1:214" s="74" customFormat="1" ht="15" x14ac:dyDescent="0.25">
      <c r="A245" s="122"/>
      <c r="B245" s="134"/>
      <c r="C245" s="133" t="s">
        <v>73</v>
      </c>
      <c r="D245" s="133"/>
      <c r="E245" s="133"/>
      <c r="F245" s="133"/>
      <c r="G245" s="133"/>
      <c r="H245" s="132"/>
      <c r="I245" s="130"/>
      <c r="J245" s="130"/>
      <c r="K245" s="130"/>
      <c r="L245" s="131"/>
      <c r="M245" s="130"/>
      <c r="N245" s="129">
        <v>9363.4</v>
      </c>
      <c r="O245" s="130"/>
      <c r="P245" s="127">
        <v>3745.36</v>
      </c>
      <c r="GO245" s="119"/>
      <c r="GP245" s="120"/>
      <c r="GQ245" s="120"/>
      <c r="GR245" s="120"/>
      <c r="GS245" s="120"/>
      <c r="GT245" s="120"/>
      <c r="GV245" s="79"/>
      <c r="GW245" s="79"/>
      <c r="GX245" s="79"/>
      <c r="GY245" s="252"/>
      <c r="GZ245" s="120"/>
      <c r="HA245" s="79"/>
      <c r="HB245" s="79"/>
      <c r="HC245" s="120" t="s">
        <v>73</v>
      </c>
      <c r="HD245" s="75"/>
      <c r="HF245" s="75"/>
    </row>
    <row r="246" spans="1:214" s="74" customFormat="1" ht="22.5" x14ac:dyDescent="0.25">
      <c r="A246" s="143" t="s">
        <v>275</v>
      </c>
      <c r="B246" s="142" t="s">
        <v>274</v>
      </c>
      <c r="C246" s="258" t="s">
        <v>272</v>
      </c>
      <c r="D246" s="258"/>
      <c r="E246" s="258"/>
      <c r="F246" s="258"/>
      <c r="G246" s="258"/>
      <c r="H246" s="132" t="s">
        <v>273</v>
      </c>
      <c r="I246" s="130">
        <v>0.15</v>
      </c>
      <c r="J246" s="138">
        <v>1</v>
      </c>
      <c r="K246" s="180">
        <v>0.15</v>
      </c>
      <c r="L246" s="131"/>
      <c r="M246" s="130"/>
      <c r="N246" s="272"/>
      <c r="O246" s="130"/>
      <c r="P246" s="165"/>
      <c r="GO246" s="119"/>
      <c r="GP246" s="120" t="s">
        <v>272</v>
      </c>
      <c r="GQ246" s="120" t="s">
        <v>51</v>
      </c>
      <c r="GR246" s="120" t="s">
        <v>51</v>
      </c>
      <c r="GS246" s="120" t="s">
        <v>51</v>
      </c>
      <c r="GT246" s="120" t="s">
        <v>51</v>
      </c>
      <c r="GV246" s="79"/>
      <c r="GW246" s="79"/>
      <c r="GX246" s="79"/>
      <c r="GY246" s="252"/>
      <c r="GZ246" s="120"/>
      <c r="HA246" s="79"/>
      <c r="HB246" s="79"/>
      <c r="HC246" s="120"/>
      <c r="HD246" s="75"/>
      <c r="HF246" s="75"/>
    </row>
    <row r="247" spans="1:214" s="74" customFormat="1" ht="56.25" x14ac:dyDescent="0.25">
      <c r="A247" s="137"/>
      <c r="B247" s="104" t="s">
        <v>233</v>
      </c>
      <c r="C247" s="136" t="s">
        <v>232</v>
      </c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6"/>
      <c r="P247" s="135"/>
      <c r="GO247" s="119"/>
      <c r="GP247" s="120"/>
      <c r="GQ247" s="120"/>
      <c r="GR247" s="120"/>
      <c r="GS247" s="120"/>
      <c r="GT247" s="120"/>
      <c r="GU247" s="68" t="s">
        <v>232</v>
      </c>
      <c r="GV247" s="79"/>
      <c r="GW247" s="79"/>
      <c r="GX247" s="79"/>
      <c r="GY247" s="252"/>
      <c r="GZ247" s="120"/>
      <c r="HA247" s="79"/>
      <c r="HB247" s="79"/>
      <c r="HC247" s="120"/>
      <c r="HD247" s="75"/>
      <c r="HF247" s="75"/>
    </row>
    <row r="248" spans="1:214" s="74" customFormat="1" ht="22.5" x14ac:dyDescent="0.25">
      <c r="A248" s="137"/>
      <c r="B248" s="104" t="s">
        <v>271</v>
      </c>
      <c r="C248" s="136" t="s">
        <v>270</v>
      </c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35"/>
      <c r="GO248" s="119"/>
      <c r="GP248" s="120"/>
      <c r="GQ248" s="120"/>
      <c r="GR248" s="120"/>
      <c r="GS248" s="120"/>
      <c r="GT248" s="120"/>
      <c r="GU248" s="68" t="s">
        <v>270</v>
      </c>
      <c r="GV248" s="79"/>
      <c r="GW248" s="79"/>
      <c r="GX248" s="79"/>
      <c r="GY248" s="252"/>
      <c r="GZ248" s="120"/>
      <c r="HA248" s="79"/>
      <c r="HB248" s="79"/>
      <c r="HC248" s="120"/>
      <c r="HD248" s="75"/>
      <c r="HF248" s="75"/>
    </row>
    <row r="249" spans="1:214" s="74" customFormat="1" ht="15" x14ac:dyDescent="0.25">
      <c r="A249" s="137"/>
      <c r="B249" s="104"/>
      <c r="C249" s="136" t="s">
        <v>269</v>
      </c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  <c r="P249" s="135"/>
      <c r="GO249" s="119"/>
      <c r="GP249" s="120"/>
      <c r="GQ249" s="120"/>
      <c r="GR249" s="120"/>
      <c r="GS249" s="120"/>
      <c r="GT249" s="120"/>
      <c r="GU249" s="68" t="s">
        <v>269</v>
      </c>
      <c r="GV249" s="79"/>
      <c r="GW249" s="79"/>
      <c r="GX249" s="79"/>
      <c r="GY249" s="252"/>
      <c r="GZ249" s="120"/>
      <c r="HA249" s="79"/>
      <c r="HB249" s="79"/>
      <c r="HC249" s="120"/>
      <c r="HD249" s="75"/>
      <c r="HF249" s="75"/>
    </row>
    <row r="250" spans="1:214" s="74" customFormat="1" ht="15" x14ac:dyDescent="0.25">
      <c r="A250" s="137"/>
      <c r="B250" s="104"/>
      <c r="C250" s="136" t="s">
        <v>268</v>
      </c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  <c r="P250" s="135"/>
      <c r="GO250" s="119"/>
      <c r="GP250" s="120"/>
      <c r="GQ250" s="120"/>
      <c r="GR250" s="120"/>
      <c r="GS250" s="120"/>
      <c r="GT250" s="120"/>
      <c r="GU250" s="68" t="s">
        <v>268</v>
      </c>
      <c r="GV250" s="79"/>
      <c r="GW250" s="79"/>
      <c r="GX250" s="79"/>
      <c r="GY250" s="252"/>
      <c r="GZ250" s="120"/>
      <c r="HA250" s="79"/>
      <c r="HB250" s="79"/>
      <c r="HC250" s="120"/>
      <c r="HD250" s="75"/>
      <c r="HF250" s="75"/>
    </row>
    <row r="251" spans="1:214" s="74" customFormat="1" ht="15" x14ac:dyDescent="0.25">
      <c r="A251" s="137"/>
      <c r="B251" s="104"/>
      <c r="C251" s="136" t="s">
        <v>173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5"/>
      <c r="GO251" s="119"/>
      <c r="GP251" s="120"/>
      <c r="GQ251" s="120"/>
      <c r="GR251" s="120"/>
      <c r="GS251" s="120"/>
      <c r="GT251" s="120"/>
      <c r="GU251" s="68" t="s">
        <v>173</v>
      </c>
      <c r="GV251" s="79"/>
      <c r="GW251" s="79"/>
      <c r="GX251" s="79"/>
      <c r="GY251" s="252"/>
      <c r="GZ251" s="120"/>
      <c r="HA251" s="79"/>
      <c r="HB251" s="79"/>
      <c r="HC251" s="120"/>
      <c r="HD251" s="75"/>
      <c r="HF251" s="75"/>
    </row>
    <row r="252" spans="1:214" s="74" customFormat="1" ht="15" x14ac:dyDescent="0.25">
      <c r="A252" s="270"/>
      <c r="B252" s="262" t="s">
        <v>22</v>
      </c>
      <c r="C252" s="222" t="s">
        <v>231</v>
      </c>
      <c r="D252" s="222"/>
      <c r="E252" s="222"/>
      <c r="F252" s="222"/>
      <c r="G252" s="222"/>
      <c r="H252" s="261" t="s">
        <v>94</v>
      </c>
      <c r="I252" s="87"/>
      <c r="J252" s="87"/>
      <c r="K252" s="266">
        <v>3.2944222999999999</v>
      </c>
      <c r="L252" s="77"/>
      <c r="M252" s="87"/>
      <c r="N252" s="77"/>
      <c r="O252" s="87"/>
      <c r="P252" s="259">
        <v>1519.59</v>
      </c>
      <c r="GO252" s="119"/>
      <c r="GP252" s="120"/>
      <c r="GQ252" s="120"/>
      <c r="GR252" s="120"/>
      <c r="GS252" s="120"/>
      <c r="GT252" s="120"/>
      <c r="GV252" s="79" t="s">
        <v>231</v>
      </c>
      <c r="GW252" s="79"/>
      <c r="GX252" s="79"/>
      <c r="GY252" s="252"/>
      <c r="GZ252" s="120"/>
      <c r="HA252" s="79"/>
      <c r="HB252" s="79"/>
      <c r="HC252" s="120"/>
      <c r="HD252" s="75"/>
      <c r="HF252" s="75"/>
    </row>
    <row r="253" spans="1:214" s="74" customFormat="1" ht="15" x14ac:dyDescent="0.25">
      <c r="A253" s="269"/>
      <c r="B253" s="262" t="s">
        <v>230</v>
      </c>
      <c r="C253" s="222" t="s">
        <v>229</v>
      </c>
      <c r="D253" s="222"/>
      <c r="E253" s="222"/>
      <c r="F253" s="222"/>
      <c r="G253" s="222"/>
      <c r="H253" s="261" t="s">
        <v>94</v>
      </c>
      <c r="I253" s="260">
        <v>11</v>
      </c>
      <c r="J253" s="266">
        <v>1.9966196</v>
      </c>
      <c r="K253" s="266">
        <v>3.2944222999999999</v>
      </c>
      <c r="L253" s="66"/>
      <c r="M253" s="149"/>
      <c r="N253" s="265">
        <v>461.26</v>
      </c>
      <c r="O253" s="87"/>
      <c r="P253" s="259">
        <v>1519.59</v>
      </c>
      <c r="Q253" s="264"/>
      <c r="R253" s="264"/>
      <c r="GO253" s="119"/>
      <c r="GP253" s="120"/>
      <c r="GQ253" s="120"/>
      <c r="GR253" s="120"/>
      <c r="GS253" s="120"/>
      <c r="GT253" s="120"/>
      <c r="GV253" s="79"/>
      <c r="GW253" s="79" t="s">
        <v>229</v>
      </c>
      <c r="GX253" s="79"/>
      <c r="GY253" s="252"/>
      <c r="GZ253" s="120"/>
      <c r="HA253" s="79"/>
      <c r="HB253" s="79"/>
      <c r="HC253" s="120"/>
      <c r="HD253" s="75"/>
      <c r="HF253" s="75"/>
    </row>
    <row r="254" spans="1:214" s="74" customFormat="1" ht="15" x14ac:dyDescent="0.25">
      <c r="A254" s="270"/>
      <c r="B254" s="262" t="s">
        <v>23</v>
      </c>
      <c r="C254" s="222" t="s">
        <v>228</v>
      </c>
      <c r="D254" s="222"/>
      <c r="E254" s="222"/>
      <c r="F254" s="222"/>
      <c r="G254" s="222"/>
      <c r="H254" s="261"/>
      <c r="I254" s="87"/>
      <c r="J254" s="87"/>
      <c r="K254" s="87"/>
      <c r="L254" s="77"/>
      <c r="M254" s="87"/>
      <c r="N254" s="77"/>
      <c r="O254" s="87"/>
      <c r="P254" s="273">
        <v>63.34</v>
      </c>
      <c r="GO254" s="119"/>
      <c r="GP254" s="120"/>
      <c r="GQ254" s="120"/>
      <c r="GR254" s="120"/>
      <c r="GS254" s="120"/>
      <c r="GT254" s="120"/>
      <c r="GV254" s="79" t="s">
        <v>228</v>
      </c>
      <c r="GW254" s="79"/>
      <c r="GX254" s="79"/>
      <c r="GY254" s="252"/>
      <c r="GZ254" s="120"/>
      <c r="HA254" s="79"/>
      <c r="HB254" s="79"/>
      <c r="HC254" s="120"/>
      <c r="HD254" s="75"/>
      <c r="HF254" s="75"/>
    </row>
    <row r="255" spans="1:214" s="74" customFormat="1" ht="15" x14ac:dyDescent="0.25">
      <c r="A255" s="270"/>
      <c r="B255" s="262"/>
      <c r="C255" s="222" t="s">
        <v>267</v>
      </c>
      <c r="D255" s="222"/>
      <c r="E255" s="222"/>
      <c r="F255" s="222"/>
      <c r="G255" s="222"/>
      <c r="H255" s="261" t="s">
        <v>94</v>
      </c>
      <c r="I255" s="87"/>
      <c r="J255" s="87"/>
      <c r="K255" s="266">
        <v>8.6008200000000007E-2</v>
      </c>
      <c r="L255" s="77"/>
      <c r="M255" s="87"/>
      <c r="N255" s="77"/>
      <c r="O255" s="87"/>
      <c r="P255" s="273">
        <v>44.67</v>
      </c>
      <c r="GO255" s="119"/>
      <c r="GP255" s="120"/>
      <c r="GQ255" s="120"/>
      <c r="GR255" s="120"/>
      <c r="GS255" s="120"/>
      <c r="GT255" s="120"/>
      <c r="GV255" s="79" t="s">
        <v>267</v>
      </c>
      <c r="GW255" s="79"/>
      <c r="GX255" s="79"/>
      <c r="GY255" s="252"/>
      <c r="GZ255" s="120"/>
      <c r="HA255" s="79"/>
      <c r="HB255" s="79"/>
      <c r="HC255" s="120"/>
      <c r="HD255" s="75"/>
      <c r="HF255" s="75"/>
    </row>
    <row r="256" spans="1:214" s="74" customFormat="1" ht="15" x14ac:dyDescent="0.25">
      <c r="A256" s="269"/>
      <c r="B256" s="262" t="s">
        <v>266</v>
      </c>
      <c r="C256" s="222" t="s">
        <v>265</v>
      </c>
      <c r="D256" s="222"/>
      <c r="E256" s="222"/>
      <c r="F256" s="222"/>
      <c r="G256" s="222"/>
      <c r="H256" s="261" t="s">
        <v>226</v>
      </c>
      <c r="I256" s="268">
        <v>0.56000000000000005</v>
      </c>
      <c r="J256" s="266">
        <v>1.0239075</v>
      </c>
      <c r="K256" s="266">
        <v>8.6008200000000007E-2</v>
      </c>
      <c r="L256" s="66"/>
      <c r="M256" s="149"/>
      <c r="N256" s="265">
        <v>736.47</v>
      </c>
      <c r="O256" s="87"/>
      <c r="P256" s="259">
        <v>63.34</v>
      </c>
      <c r="Q256" s="264"/>
      <c r="R256" s="264"/>
      <c r="GO256" s="119"/>
      <c r="GP256" s="120"/>
      <c r="GQ256" s="120"/>
      <c r="GR256" s="120"/>
      <c r="GS256" s="120"/>
      <c r="GT256" s="120"/>
      <c r="GV256" s="79"/>
      <c r="GW256" s="79" t="s">
        <v>265</v>
      </c>
      <c r="GX256" s="79"/>
      <c r="GY256" s="252"/>
      <c r="GZ256" s="120"/>
      <c r="HA256" s="79"/>
      <c r="HB256" s="79"/>
      <c r="HC256" s="120"/>
      <c r="HD256" s="75"/>
      <c r="HF256" s="75"/>
    </row>
    <row r="257" spans="1:214" s="74" customFormat="1" ht="15" x14ac:dyDescent="0.25">
      <c r="A257" s="263"/>
      <c r="B257" s="262" t="s">
        <v>264</v>
      </c>
      <c r="C257" s="222" t="s">
        <v>263</v>
      </c>
      <c r="D257" s="222"/>
      <c r="E257" s="222"/>
      <c r="F257" s="222"/>
      <c r="G257" s="222"/>
      <c r="H257" s="261" t="s">
        <v>94</v>
      </c>
      <c r="I257" s="268">
        <v>0.56000000000000005</v>
      </c>
      <c r="J257" s="266">
        <v>1.0239075</v>
      </c>
      <c r="K257" s="266">
        <v>8.6008200000000007E-2</v>
      </c>
      <c r="L257" s="77"/>
      <c r="M257" s="87"/>
      <c r="N257" s="284">
        <v>519.4</v>
      </c>
      <c r="O257" s="87"/>
      <c r="P257" s="273">
        <v>44.67</v>
      </c>
      <c r="GO257" s="119"/>
      <c r="GP257" s="120"/>
      <c r="GQ257" s="120"/>
      <c r="GR257" s="120"/>
      <c r="GS257" s="120"/>
      <c r="GT257" s="120"/>
      <c r="GV257" s="79"/>
      <c r="GW257" s="79"/>
      <c r="GX257" s="79" t="s">
        <v>263</v>
      </c>
      <c r="GY257" s="252"/>
      <c r="GZ257" s="120"/>
      <c r="HA257" s="79"/>
      <c r="HB257" s="79"/>
      <c r="HC257" s="120"/>
      <c r="HD257" s="75"/>
      <c r="HF257" s="75"/>
    </row>
    <row r="258" spans="1:214" s="74" customFormat="1" ht="15" x14ac:dyDescent="0.25">
      <c r="A258" s="270"/>
      <c r="B258" s="262" t="s">
        <v>119</v>
      </c>
      <c r="C258" s="222" t="s">
        <v>224</v>
      </c>
      <c r="D258" s="222"/>
      <c r="E258" s="222"/>
      <c r="F258" s="222"/>
      <c r="G258" s="222"/>
      <c r="H258" s="261"/>
      <c r="I258" s="87"/>
      <c r="J258" s="87"/>
      <c r="K258" s="87"/>
      <c r="L258" s="77"/>
      <c r="M258" s="87"/>
      <c r="N258" s="77"/>
      <c r="O258" s="87"/>
      <c r="P258" s="273">
        <v>0</v>
      </c>
      <c r="GO258" s="119"/>
      <c r="GP258" s="120"/>
      <c r="GQ258" s="120"/>
      <c r="GR258" s="120"/>
      <c r="GS258" s="120"/>
      <c r="GT258" s="120"/>
      <c r="GV258" s="79" t="s">
        <v>224</v>
      </c>
      <c r="GW258" s="79"/>
      <c r="GX258" s="79"/>
      <c r="GY258" s="252"/>
      <c r="GZ258" s="120"/>
      <c r="HA258" s="79"/>
      <c r="HB258" s="79"/>
      <c r="HC258" s="120"/>
      <c r="HD258" s="75"/>
      <c r="HF258" s="75"/>
    </row>
    <row r="259" spans="1:214" s="74" customFormat="1" ht="22.5" x14ac:dyDescent="0.25">
      <c r="A259" s="269"/>
      <c r="B259" s="262" t="s">
        <v>262</v>
      </c>
      <c r="C259" s="222" t="s">
        <v>261</v>
      </c>
      <c r="D259" s="222"/>
      <c r="E259" s="222"/>
      <c r="F259" s="222"/>
      <c r="G259" s="222"/>
      <c r="H259" s="261" t="s">
        <v>248</v>
      </c>
      <c r="I259" s="283">
        <v>3.0000000000000001E-3</v>
      </c>
      <c r="J259" s="260">
        <v>0</v>
      </c>
      <c r="K259" s="260">
        <v>0</v>
      </c>
      <c r="L259" s="154">
        <v>105095.7</v>
      </c>
      <c r="M259" s="163">
        <v>1.22</v>
      </c>
      <c r="N259" s="265">
        <v>128216.75</v>
      </c>
      <c r="O259" s="87"/>
      <c r="P259" s="259">
        <v>0</v>
      </c>
      <c r="Q259" s="264"/>
      <c r="R259" s="264"/>
      <c r="GO259" s="119"/>
      <c r="GP259" s="120"/>
      <c r="GQ259" s="120"/>
      <c r="GR259" s="120"/>
      <c r="GS259" s="120"/>
      <c r="GT259" s="120"/>
      <c r="GV259" s="79"/>
      <c r="GW259" s="79" t="s">
        <v>261</v>
      </c>
      <c r="GX259" s="79"/>
      <c r="GY259" s="252"/>
      <c r="GZ259" s="120"/>
      <c r="HA259" s="79"/>
      <c r="HB259" s="79"/>
      <c r="HC259" s="120"/>
      <c r="HD259" s="75"/>
      <c r="HF259" s="75"/>
    </row>
    <row r="260" spans="1:214" s="74" customFormat="1" ht="15" x14ac:dyDescent="0.25">
      <c r="A260" s="282" t="s">
        <v>260</v>
      </c>
      <c r="B260" s="281" t="s">
        <v>259</v>
      </c>
      <c r="C260" s="280" t="s">
        <v>258</v>
      </c>
      <c r="D260" s="280"/>
      <c r="E260" s="280"/>
      <c r="F260" s="280"/>
      <c r="G260" s="280"/>
      <c r="H260" s="279" t="s">
        <v>235</v>
      </c>
      <c r="I260" s="278">
        <v>105</v>
      </c>
      <c r="J260" s="278">
        <v>0</v>
      </c>
      <c r="K260" s="278">
        <v>0</v>
      </c>
      <c r="L260" s="277"/>
      <c r="M260" s="276"/>
      <c r="N260" s="277"/>
      <c r="O260" s="276"/>
      <c r="P260" s="275"/>
      <c r="GO260" s="119"/>
      <c r="GP260" s="120"/>
      <c r="GQ260" s="120"/>
      <c r="GR260" s="120"/>
      <c r="GS260" s="120"/>
      <c r="GT260" s="120"/>
      <c r="GV260" s="79"/>
      <c r="GW260" s="79"/>
      <c r="GX260" s="79"/>
      <c r="GY260" s="252" t="s">
        <v>258</v>
      </c>
      <c r="GZ260" s="120"/>
      <c r="HA260" s="79"/>
      <c r="HB260" s="79"/>
      <c r="HC260" s="120"/>
      <c r="HD260" s="75"/>
      <c r="HF260" s="75"/>
    </row>
    <row r="261" spans="1:214" s="74" customFormat="1" ht="15" x14ac:dyDescent="0.25">
      <c r="A261" s="105"/>
      <c r="B261" s="104"/>
      <c r="C261" s="133" t="s">
        <v>223</v>
      </c>
      <c r="D261" s="133"/>
      <c r="E261" s="133"/>
      <c r="F261" s="133"/>
      <c r="G261" s="133"/>
      <c r="H261" s="132"/>
      <c r="I261" s="130"/>
      <c r="J261" s="130"/>
      <c r="K261" s="130"/>
      <c r="L261" s="131"/>
      <c r="M261" s="130"/>
      <c r="N261" s="129"/>
      <c r="O261" s="130"/>
      <c r="P261" s="127">
        <v>1627.6</v>
      </c>
      <c r="Q261" s="264"/>
      <c r="R261" s="264"/>
      <c r="GO261" s="119"/>
      <c r="GP261" s="120"/>
      <c r="GQ261" s="120"/>
      <c r="GR261" s="120"/>
      <c r="GS261" s="120"/>
      <c r="GT261" s="120"/>
      <c r="GV261" s="79"/>
      <c r="GW261" s="79"/>
      <c r="GX261" s="79"/>
      <c r="GY261" s="252"/>
      <c r="GZ261" s="120" t="s">
        <v>223</v>
      </c>
      <c r="HA261" s="79"/>
      <c r="HB261" s="79"/>
      <c r="HC261" s="120"/>
      <c r="HD261" s="75"/>
      <c r="HF261" s="75"/>
    </row>
    <row r="262" spans="1:214" s="74" customFormat="1" ht="15" x14ac:dyDescent="0.25">
      <c r="A262" s="263"/>
      <c r="B262" s="262"/>
      <c r="C262" s="222" t="s">
        <v>91</v>
      </c>
      <c r="D262" s="222"/>
      <c r="E262" s="222"/>
      <c r="F262" s="222"/>
      <c r="G262" s="222"/>
      <c r="H262" s="261"/>
      <c r="I262" s="87"/>
      <c r="J262" s="87"/>
      <c r="K262" s="87"/>
      <c r="L262" s="77"/>
      <c r="M262" s="87"/>
      <c r="N262" s="77"/>
      <c r="O262" s="87"/>
      <c r="P262" s="259">
        <v>1564.26</v>
      </c>
      <c r="GO262" s="119"/>
      <c r="GP262" s="120"/>
      <c r="GQ262" s="120"/>
      <c r="GR262" s="120"/>
      <c r="GS262" s="120"/>
      <c r="GT262" s="120"/>
      <c r="GV262" s="79"/>
      <c r="GW262" s="79"/>
      <c r="GX262" s="79"/>
      <c r="GY262" s="252"/>
      <c r="GZ262" s="120"/>
      <c r="HA262" s="79"/>
      <c r="HB262" s="79" t="s">
        <v>91</v>
      </c>
      <c r="HC262" s="120"/>
      <c r="HD262" s="75"/>
      <c r="HF262" s="75"/>
    </row>
    <row r="263" spans="1:214" s="74" customFormat="1" ht="15" x14ac:dyDescent="0.25">
      <c r="A263" s="263"/>
      <c r="B263" s="262" t="s">
        <v>257</v>
      </c>
      <c r="C263" s="222" t="s">
        <v>256</v>
      </c>
      <c r="D263" s="222"/>
      <c r="E263" s="222"/>
      <c r="F263" s="222"/>
      <c r="G263" s="222"/>
      <c r="H263" s="261" t="s">
        <v>89</v>
      </c>
      <c r="I263" s="260">
        <v>97</v>
      </c>
      <c r="J263" s="87"/>
      <c r="K263" s="260">
        <v>97</v>
      </c>
      <c r="L263" s="77"/>
      <c r="M263" s="87"/>
      <c r="N263" s="77"/>
      <c r="O263" s="87"/>
      <c r="P263" s="259">
        <v>1517.33</v>
      </c>
      <c r="GO263" s="119"/>
      <c r="GP263" s="120"/>
      <c r="GQ263" s="120"/>
      <c r="GR263" s="120"/>
      <c r="GS263" s="120"/>
      <c r="GT263" s="120"/>
      <c r="GV263" s="79"/>
      <c r="GW263" s="79"/>
      <c r="GX263" s="79"/>
      <c r="GY263" s="252"/>
      <c r="GZ263" s="120"/>
      <c r="HA263" s="79"/>
      <c r="HB263" s="79" t="s">
        <v>256</v>
      </c>
      <c r="HC263" s="120"/>
      <c r="HD263" s="75"/>
      <c r="HF263" s="75"/>
    </row>
    <row r="264" spans="1:214" s="74" customFormat="1" ht="15" x14ac:dyDescent="0.25">
      <c r="A264" s="263"/>
      <c r="B264" s="262" t="s">
        <v>255</v>
      </c>
      <c r="C264" s="222" t="s">
        <v>254</v>
      </c>
      <c r="D264" s="222"/>
      <c r="E264" s="222"/>
      <c r="F264" s="222"/>
      <c r="G264" s="222"/>
      <c r="H264" s="261" t="s">
        <v>89</v>
      </c>
      <c r="I264" s="260">
        <v>55</v>
      </c>
      <c r="J264" s="87"/>
      <c r="K264" s="260">
        <v>55</v>
      </c>
      <c r="L264" s="77"/>
      <c r="M264" s="87"/>
      <c r="N264" s="77"/>
      <c r="O264" s="87"/>
      <c r="P264" s="273">
        <v>860.34</v>
      </c>
      <c r="GO264" s="119"/>
      <c r="GP264" s="120"/>
      <c r="GQ264" s="120"/>
      <c r="GR264" s="120"/>
      <c r="GS264" s="120"/>
      <c r="GT264" s="120"/>
      <c r="GV264" s="79"/>
      <c r="GW264" s="79"/>
      <c r="GX264" s="79"/>
      <c r="GY264" s="252"/>
      <c r="GZ264" s="120"/>
      <c r="HA264" s="79"/>
      <c r="HB264" s="79" t="s">
        <v>254</v>
      </c>
      <c r="HC264" s="120"/>
      <c r="HD264" s="75"/>
      <c r="HF264" s="75"/>
    </row>
    <row r="265" spans="1:214" s="74" customFormat="1" ht="15" x14ac:dyDescent="0.25">
      <c r="A265" s="122"/>
      <c r="B265" s="134"/>
      <c r="C265" s="133" t="s">
        <v>73</v>
      </c>
      <c r="D265" s="133"/>
      <c r="E265" s="133"/>
      <c r="F265" s="133"/>
      <c r="G265" s="133"/>
      <c r="H265" s="132"/>
      <c r="I265" s="130"/>
      <c r="J265" s="130"/>
      <c r="K265" s="130"/>
      <c r="L265" s="131"/>
      <c r="M265" s="130"/>
      <c r="N265" s="129">
        <v>26701.8</v>
      </c>
      <c r="O265" s="130"/>
      <c r="P265" s="127">
        <v>4005.27</v>
      </c>
      <c r="GO265" s="119"/>
      <c r="GP265" s="120"/>
      <c r="GQ265" s="120"/>
      <c r="GR265" s="120"/>
      <c r="GS265" s="120"/>
      <c r="GT265" s="120"/>
      <c r="GV265" s="79"/>
      <c r="GW265" s="79"/>
      <c r="GX265" s="79"/>
      <c r="GY265" s="252"/>
      <c r="GZ265" s="120"/>
      <c r="HA265" s="79"/>
      <c r="HB265" s="79"/>
      <c r="HC265" s="120" t="s">
        <v>73</v>
      </c>
      <c r="HD265" s="75"/>
      <c r="HF265" s="75"/>
    </row>
    <row r="266" spans="1:214" s="74" customFormat="1" ht="22.5" x14ac:dyDescent="0.25">
      <c r="A266" s="143" t="s">
        <v>253</v>
      </c>
      <c r="B266" s="142" t="s">
        <v>252</v>
      </c>
      <c r="C266" s="258" t="s">
        <v>251</v>
      </c>
      <c r="D266" s="258"/>
      <c r="E266" s="258"/>
      <c r="F266" s="258"/>
      <c r="G266" s="258"/>
      <c r="H266" s="132" t="s">
        <v>248</v>
      </c>
      <c r="I266" s="130">
        <v>0.06</v>
      </c>
      <c r="J266" s="138">
        <v>1</v>
      </c>
      <c r="K266" s="180">
        <v>0.06</v>
      </c>
      <c r="L266" s="131"/>
      <c r="M266" s="130"/>
      <c r="N266" s="272"/>
      <c r="O266" s="130"/>
      <c r="P266" s="165"/>
      <c r="GO266" s="119"/>
      <c r="GP266" s="120" t="s">
        <v>251</v>
      </c>
      <c r="GQ266" s="120" t="s">
        <v>51</v>
      </c>
      <c r="GR266" s="120" t="s">
        <v>51</v>
      </c>
      <c r="GS266" s="120" t="s">
        <v>51</v>
      </c>
      <c r="GT266" s="120" t="s">
        <v>51</v>
      </c>
      <c r="GV266" s="79"/>
      <c r="GW266" s="79"/>
      <c r="GX266" s="79"/>
      <c r="GY266" s="252"/>
      <c r="GZ266" s="120"/>
      <c r="HA266" s="79"/>
      <c r="HB266" s="79"/>
      <c r="HC266" s="120"/>
      <c r="HD266" s="75"/>
      <c r="HF266" s="75"/>
    </row>
    <row r="267" spans="1:214" s="74" customFormat="1" ht="56.25" x14ac:dyDescent="0.25">
      <c r="A267" s="137"/>
      <c r="B267" s="104" t="s">
        <v>233</v>
      </c>
      <c r="C267" s="136" t="s">
        <v>232</v>
      </c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  <c r="P267" s="135"/>
      <c r="GO267" s="119"/>
      <c r="GP267" s="120"/>
      <c r="GQ267" s="120"/>
      <c r="GR267" s="120"/>
      <c r="GS267" s="120"/>
      <c r="GT267" s="120"/>
      <c r="GU267" s="68" t="s">
        <v>232</v>
      </c>
      <c r="GV267" s="79"/>
      <c r="GW267" s="79"/>
      <c r="GX267" s="79"/>
      <c r="GY267" s="252"/>
      <c r="GZ267" s="120"/>
      <c r="HA267" s="79"/>
      <c r="HB267" s="79"/>
      <c r="HC267" s="120"/>
      <c r="HD267" s="75"/>
      <c r="HF267" s="75"/>
    </row>
    <row r="268" spans="1:214" s="74" customFormat="1" ht="15" x14ac:dyDescent="0.25">
      <c r="A268" s="137"/>
      <c r="B268" s="104"/>
      <c r="C268" s="136" t="s">
        <v>173</v>
      </c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  <c r="O268" s="136"/>
      <c r="P268" s="135"/>
      <c r="GO268" s="119"/>
      <c r="GP268" s="120"/>
      <c r="GQ268" s="120"/>
      <c r="GR268" s="120"/>
      <c r="GS268" s="120"/>
      <c r="GT268" s="120"/>
      <c r="GU268" s="68" t="s">
        <v>173</v>
      </c>
      <c r="GV268" s="79"/>
      <c r="GW268" s="79"/>
      <c r="GX268" s="79"/>
      <c r="GY268" s="252"/>
      <c r="GZ268" s="120"/>
      <c r="HA268" s="79"/>
      <c r="HB268" s="79"/>
      <c r="HC268" s="120"/>
      <c r="HD268" s="75"/>
      <c r="HF268" s="75"/>
    </row>
    <row r="269" spans="1:214" s="74" customFormat="1" ht="15" x14ac:dyDescent="0.25">
      <c r="A269" s="270"/>
      <c r="B269" s="262" t="s">
        <v>22</v>
      </c>
      <c r="C269" s="222" t="s">
        <v>231</v>
      </c>
      <c r="D269" s="222"/>
      <c r="E269" s="222"/>
      <c r="F269" s="222"/>
      <c r="G269" s="222"/>
      <c r="H269" s="261" t="s">
        <v>94</v>
      </c>
      <c r="I269" s="87"/>
      <c r="J269" s="87"/>
      <c r="K269" s="266">
        <v>0.13164529999999999</v>
      </c>
      <c r="L269" s="77"/>
      <c r="M269" s="87"/>
      <c r="N269" s="77"/>
      <c r="O269" s="87"/>
      <c r="P269" s="273">
        <v>55.62</v>
      </c>
      <c r="GO269" s="119"/>
      <c r="GP269" s="120"/>
      <c r="GQ269" s="120"/>
      <c r="GR269" s="120"/>
      <c r="GS269" s="120"/>
      <c r="GT269" s="120"/>
      <c r="GV269" s="79" t="s">
        <v>231</v>
      </c>
      <c r="GW269" s="79"/>
      <c r="GX269" s="79"/>
      <c r="GY269" s="252"/>
      <c r="GZ269" s="120"/>
      <c r="HA269" s="79"/>
      <c r="HB269" s="79"/>
      <c r="HC269" s="120"/>
      <c r="HD269" s="75"/>
      <c r="HF269" s="75"/>
    </row>
    <row r="270" spans="1:214" s="74" customFormat="1" ht="15" x14ac:dyDescent="0.25">
      <c r="A270" s="269"/>
      <c r="B270" s="262" t="s">
        <v>246</v>
      </c>
      <c r="C270" s="222" t="s">
        <v>245</v>
      </c>
      <c r="D270" s="222"/>
      <c r="E270" s="222"/>
      <c r="F270" s="222"/>
      <c r="G270" s="222"/>
      <c r="H270" s="261" t="s">
        <v>94</v>
      </c>
      <c r="I270" s="274">
        <v>1.5</v>
      </c>
      <c r="J270" s="271">
        <v>1.4627250000000001</v>
      </c>
      <c r="K270" s="266">
        <v>0.13164529999999999</v>
      </c>
      <c r="L270" s="66"/>
      <c r="M270" s="149"/>
      <c r="N270" s="265">
        <v>422.49</v>
      </c>
      <c r="O270" s="87"/>
      <c r="P270" s="259">
        <v>55.62</v>
      </c>
      <c r="Q270" s="264"/>
      <c r="R270" s="264"/>
      <c r="GO270" s="119"/>
      <c r="GP270" s="120"/>
      <c r="GQ270" s="120"/>
      <c r="GR270" s="120"/>
      <c r="GS270" s="120"/>
      <c r="GT270" s="120"/>
      <c r="GV270" s="79"/>
      <c r="GW270" s="79" t="s">
        <v>245</v>
      </c>
      <c r="GX270" s="79"/>
      <c r="GY270" s="252"/>
      <c r="GZ270" s="120"/>
      <c r="HA270" s="79"/>
      <c r="HB270" s="79"/>
      <c r="HC270" s="120"/>
      <c r="HD270" s="75"/>
      <c r="HF270" s="75"/>
    </row>
    <row r="271" spans="1:214" s="74" customFormat="1" ht="15" x14ac:dyDescent="0.25">
      <c r="A271" s="105"/>
      <c r="B271" s="104"/>
      <c r="C271" s="133" t="s">
        <v>223</v>
      </c>
      <c r="D271" s="133"/>
      <c r="E271" s="133"/>
      <c r="F271" s="133"/>
      <c r="G271" s="133"/>
      <c r="H271" s="132"/>
      <c r="I271" s="130"/>
      <c r="J271" s="130"/>
      <c r="K271" s="130"/>
      <c r="L271" s="131"/>
      <c r="M271" s="130"/>
      <c r="N271" s="129"/>
      <c r="O271" s="130"/>
      <c r="P271" s="127">
        <v>55.62</v>
      </c>
      <c r="Q271" s="264"/>
      <c r="R271" s="264"/>
      <c r="GO271" s="119"/>
      <c r="GP271" s="120"/>
      <c r="GQ271" s="120"/>
      <c r="GR271" s="120"/>
      <c r="GS271" s="120"/>
      <c r="GT271" s="120"/>
      <c r="GV271" s="79"/>
      <c r="GW271" s="79"/>
      <c r="GX271" s="79"/>
      <c r="GY271" s="252"/>
      <c r="GZ271" s="120" t="s">
        <v>223</v>
      </c>
      <c r="HA271" s="79"/>
      <c r="HB271" s="79"/>
      <c r="HC271" s="120"/>
      <c r="HD271" s="75"/>
      <c r="HF271" s="75"/>
    </row>
    <row r="272" spans="1:214" s="74" customFormat="1" ht="15" x14ac:dyDescent="0.25">
      <c r="A272" s="263"/>
      <c r="B272" s="262"/>
      <c r="C272" s="222" t="s">
        <v>91</v>
      </c>
      <c r="D272" s="222"/>
      <c r="E272" s="222"/>
      <c r="F272" s="222"/>
      <c r="G272" s="222"/>
      <c r="H272" s="261"/>
      <c r="I272" s="87"/>
      <c r="J272" s="87"/>
      <c r="K272" s="87"/>
      <c r="L272" s="77"/>
      <c r="M272" s="87"/>
      <c r="N272" s="77"/>
      <c r="O272" s="87"/>
      <c r="P272" s="273">
        <v>55.62</v>
      </c>
      <c r="GO272" s="119"/>
      <c r="GP272" s="120"/>
      <c r="GQ272" s="120"/>
      <c r="GR272" s="120"/>
      <c r="GS272" s="120"/>
      <c r="GT272" s="120"/>
      <c r="GV272" s="79"/>
      <c r="GW272" s="79"/>
      <c r="GX272" s="79"/>
      <c r="GY272" s="252"/>
      <c r="GZ272" s="120"/>
      <c r="HA272" s="79"/>
      <c r="HB272" s="79" t="s">
        <v>91</v>
      </c>
      <c r="HC272" s="120"/>
      <c r="HD272" s="75"/>
      <c r="HF272" s="75"/>
    </row>
    <row r="273" spans="1:214" s="74" customFormat="1" ht="33.75" x14ac:dyDescent="0.25">
      <c r="A273" s="263"/>
      <c r="B273" s="262" t="s">
        <v>222</v>
      </c>
      <c r="C273" s="222" t="s">
        <v>221</v>
      </c>
      <c r="D273" s="222"/>
      <c r="E273" s="222"/>
      <c r="F273" s="222"/>
      <c r="G273" s="222"/>
      <c r="H273" s="261" t="s">
        <v>89</v>
      </c>
      <c r="I273" s="260">
        <v>103</v>
      </c>
      <c r="J273" s="87"/>
      <c r="K273" s="260">
        <v>103</v>
      </c>
      <c r="L273" s="77"/>
      <c r="M273" s="87"/>
      <c r="N273" s="77"/>
      <c r="O273" s="87"/>
      <c r="P273" s="273">
        <v>57.29</v>
      </c>
      <c r="GO273" s="119"/>
      <c r="GP273" s="120"/>
      <c r="GQ273" s="120"/>
      <c r="GR273" s="120"/>
      <c r="GS273" s="120"/>
      <c r="GT273" s="120"/>
      <c r="GV273" s="79"/>
      <c r="GW273" s="79"/>
      <c r="GX273" s="79"/>
      <c r="GY273" s="252"/>
      <c r="GZ273" s="120"/>
      <c r="HA273" s="79"/>
      <c r="HB273" s="79" t="s">
        <v>221</v>
      </c>
      <c r="HC273" s="120"/>
      <c r="HD273" s="75"/>
      <c r="HF273" s="75"/>
    </row>
    <row r="274" spans="1:214" s="74" customFormat="1" ht="33.75" x14ac:dyDescent="0.25">
      <c r="A274" s="263"/>
      <c r="B274" s="262" t="s">
        <v>220</v>
      </c>
      <c r="C274" s="222" t="s">
        <v>219</v>
      </c>
      <c r="D274" s="222"/>
      <c r="E274" s="222"/>
      <c r="F274" s="222"/>
      <c r="G274" s="222"/>
      <c r="H274" s="261" t="s">
        <v>89</v>
      </c>
      <c r="I274" s="260">
        <v>59</v>
      </c>
      <c r="J274" s="87"/>
      <c r="K274" s="260">
        <v>59</v>
      </c>
      <c r="L274" s="77"/>
      <c r="M274" s="87"/>
      <c r="N274" s="77"/>
      <c r="O274" s="87"/>
      <c r="P274" s="273">
        <v>32.82</v>
      </c>
      <c r="GO274" s="119"/>
      <c r="GP274" s="120"/>
      <c r="GQ274" s="120"/>
      <c r="GR274" s="120"/>
      <c r="GS274" s="120"/>
      <c r="GT274" s="120"/>
      <c r="GV274" s="79"/>
      <c r="GW274" s="79"/>
      <c r="GX274" s="79"/>
      <c r="GY274" s="252"/>
      <c r="GZ274" s="120"/>
      <c r="HA274" s="79"/>
      <c r="HB274" s="79" t="s">
        <v>219</v>
      </c>
      <c r="HC274" s="120"/>
      <c r="HD274" s="75"/>
      <c r="HF274" s="75"/>
    </row>
    <row r="275" spans="1:214" s="74" customFormat="1" ht="15" x14ac:dyDescent="0.25">
      <c r="A275" s="122"/>
      <c r="B275" s="134"/>
      <c r="C275" s="133" t="s">
        <v>73</v>
      </c>
      <c r="D275" s="133"/>
      <c r="E275" s="133"/>
      <c r="F275" s="133"/>
      <c r="G275" s="133"/>
      <c r="H275" s="132"/>
      <c r="I275" s="130"/>
      <c r="J275" s="130"/>
      <c r="K275" s="130"/>
      <c r="L275" s="131"/>
      <c r="M275" s="130"/>
      <c r="N275" s="129">
        <v>2428.83</v>
      </c>
      <c r="O275" s="130"/>
      <c r="P275" s="171">
        <v>145.72999999999999</v>
      </c>
      <c r="GO275" s="119"/>
      <c r="GP275" s="120"/>
      <c r="GQ275" s="120"/>
      <c r="GR275" s="120"/>
      <c r="GS275" s="120"/>
      <c r="GT275" s="120"/>
      <c r="GV275" s="79"/>
      <c r="GW275" s="79"/>
      <c r="GX275" s="79"/>
      <c r="GY275" s="252"/>
      <c r="GZ275" s="120"/>
      <c r="HA275" s="79"/>
      <c r="HB275" s="79"/>
      <c r="HC275" s="120" t="s">
        <v>73</v>
      </c>
      <c r="HD275" s="75"/>
      <c r="HF275" s="75"/>
    </row>
    <row r="276" spans="1:214" s="74" customFormat="1" ht="33.75" x14ac:dyDescent="0.25">
      <c r="A276" s="143" t="s">
        <v>250</v>
      </c>
      <c r="B276" s="142" t="s">
        <v>249</v>
      </c>
      <c r="C276" s="258" t="s">
        <v>247</v>
      </c>
      <c r="D276" s="258"/>
      <c r="E276" s="258"/>
      <c r="F276" s="258"/>
      <c r="G276" s="258"/>
      <c r="H276" s="132" t="s">
        <v>248</v>
      </c>
      <c r="I276" s="130">
        <v>0.06</v>
      </c>
      <c r="J276" s="138">
        <v>1</v>
      </c>
      <c r="K276" s="180">
        <v>0.06</v>
      </c>
      <c r="L276" s="131"/>
      <c r="M276" s="130"/>
      <c r="N276" s="272"/>
      <c r="O276" s="130"/>
      <c r="P276" s="165"/>
      <c r="GO276" s="119"/>
      <c r="GP276" s="120" t="s">
        <v>247</v>
      </c>
      <c r="GQ276" s="120" t="s">
        <v>51</v>
      </c>
      <c r="GR276" s="120" t="s">
        <v>51</v>
      </c>
      <c r="GS276" s="120" t="s">
        <v>51</v>
      </c>
      <c r="GT276" s="120" t="s">
        <v>51</v>
      </c>
      <c r="GV276" s="79"/>
      <c r="GW276" s="79"/>
      <c r="GX276" s="79"/>
      <c r="GY276" s="252"/>
      <c r="GZ276" s="120"/>
      <c r="HA276" s="79"/>
      <c r="HB276" s="79"/>
      <c r="HC276" s="120"/>
      <c r="HD276" s="75"/>
      <c r="HF276" s="75"/>
    </row>
    <row r="277" spans="1:214" s="74" customFormat="1" ht="56.25" x14ac:dyDescent="0.25">
      <c r="A277" s="137"/>
      <c r="B277" s="104" t="s">
        <v>233</v>
      </c>
      <c r="C277" s="136" t="s">
        <v>232</v>
      </c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  <c r="P277" s="135"/>
      <c r="GO277" s="119"/>
      <c r="GP277" s="120"/>
      <c r="GQ277" s="120"/>
      <c r="GR277" s="120"/>
      <c r="GS277" s="120"/>
      <c r="GT277" s="120"/>
      <c r="GU277" s="68" t="s">
        <v>232</v>
      </c>
      <c r="GV277" s="79"/>
      <c r="GW277" s="79"/>
      <c r="GX277" s="79"/>
      <c r="GY277" s="252"/>
      <c r="GZ277" s="120"/>
      <c r="HA277" s="79"/>
      <c r="HB277" s="79"/>
      <c r="HC277" s="120"/>
      <c r="HD277" s="75"/>
      <c r="HF277" s="75"/>
    </row>
    <row r="278" spans="1:214" s="74" customFormat="1" ht="15" x14ac:dyDescent="0.25">
      <c r="A278" s="137"/>
      <c r="B278" s="104"/>
      <c r="C278" s="136" t="s">
        <v>173</v>
      </c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35"/>
      <c r="GO278" s="119"/>
      <c r="GP278" s="120"/>
      <c r="GQ278" s="120"/>
      <c r="GR278" s="120"/>
      <c r="GS278" s="120"/>
      <c r="GT278" s="120"/>
      <c r="GU278" s="68" t="s">
        <v>173</v>
      </c>
      <c r="GV278" s="79"/>
      <c r="GW278" s="79"/>
      <c r="GX278" s="79"/>
      <c r="GY278" s="252"/>
      <c r="GZ278" s="120"/>
      <c r="HA278" s="79"/>
      <c r="HB278" s="79"/>
      <c r="HC278" s="120"/>
      <c r="HD278" s="75"/>
      <c r="HF278" s="75"/>
    </row>
    <row r="279" spans="1:214" s="74" customFormat="1" ht="15" x14ac:dyDescent="0.25">
      <c r="A279" s="270"/>
      <c r="B279" s="262" t="s">
        <v>22</v>
      </c>
      <c r="C279" s="222" t="s">
        <v>231</v>
      </c>
      <c r="D279" s="222"/>
      <c r="E279" s="222"/>
      <c r="F279" s="222"/>
      <c r="G279" s="222"/>
      <c r="H279" s="261" t="s">
        <v>94</v>
      </c>
      <c r="I279" s="87"/>
      <c r="J279" s="87"/>
      <c r="K279" s="266">
        <v>5.0025199999999999E-2</v>
      </c>
      <c r="L279" s="77"/>
      <c r="M279" s="87"/>
      <c r="N279" s="77"/>
      <c r="O279" s="87"/>
      <c r="P279" s="273">
        <v>21.14</v>
      </c>
      <c r="GO279" s="119"/>
      <c r="GP279" s="120"/>
      <c r="GQ279" s="120"/>
      <c r="GR279" s="120"/>
      <c r="GS279" s="120"/>
      <c r="GT279" s="120"/>
      <c r="GV279" s="79" t="s">
        <v>231</v>
      </c>
      <c r="GW279" s="79"/>
      <c r="GX279" s="79"/>
      <c r="GY279" s="252"/>
      <c r="GZ279" s="120"/>
      <c r="HA279" s="79"/>
      <c r="HB279" s="79"/>
      <c r="HC279" s="120"/>
      <c r="HD279" s="75"/>
      <c r="HF279" s="75"/>
    </row>
    <row r="280" spans="1:214" s="74" customFormat="1" ht="15" x14ac:dyDescent="0.25">
      <c r="A280" s="269"/>
      <c r="B280" s="262" t="s">
        <v>246</v>
      </c>
      <c r="C280" s="222" t="s">
        <v>245</v>
      </c>
      <c r="D280" s="222"/>
      <c r="E280" s="222"/>
      <c r="F280" s="222"/>
      <c r="G280" s="222"/>
      <c r="H280" s="261" t="s">
        <v>94</v>
      </c>
      <c r="I280" s="268">
        <v>0.56999999999999995</v>
      </c>
      <c r="J280" s="271">
        <v>1.4627250000000001</v>
      </c>
      <c r="K280" s="266">
        <v>5.0025199999999999E-2</v>
      </c>
      <c r="L280" s="66"/>
      <c r="M280" s="149"/>
      <c r="N280" s="265">
        <v>422.49</v>
      </c>
      <c r="O280" s="87"/>
      <c r="P280" s="259">
        <v>21.14</v>
      </c>
      <c r="Q280" s="264"/>
      <c r="R280" s="264"/>
      <c r="GO280" s="119"/>
      <c r="GP280" s="120"/>
      <c r="GQ280" s="120"/>
      <c r="GR280" s="120"/>
      <c r="GS280" s="120"/>
      <c r="GT280" s="120"/>
      <c r="GV280" s="79"/>
      <c r="GW280" s="79" t="s">
        <v>245</v>
      </c>
      <c r="GX280" s="79"/>
      <c r="GY280" s="252"/>
      <c r="GZ280" s="120"/>
      <c r="HA280" s="79"/>
      <c r="HB280" s="79"/>
      <c r="HC280" s="120"/>
      <c r="HD280" s="75"/>
      <c r="HF280" s="75"/>
    </row>
    <row r="281" spans="1:214" s="74" customFormat="1" ht="15" x14ac:dyDescent="0.25">
      <c r="A281" s="105"/>
      <c r="B281" s="104"/>
      <c r="C281" s="133" t="s">
        <v>223</v>
      </c>
      <c r="D281" s="133"/>
      <c r="E281" s="133"/>
      <c r="F281" s="133"/>
      <c r="G281" s="133"/>
      <c r="H281" s="132"/>
      <c r="I281" s="130"/>
      <c r="J281" s="130"/>
      <c r="K281" s="130"/>
      <c r="L281" s="131"/>
      <c r="M281" s="130"/>
      <c r="N281" s="129"/>
      <c r="O281" s="130"/>
      <c r="P281" s="127">
        <v>21.14</v>
      </c>
      <c r="Q281" s="264"/>
      <c r="R281" s="264"/>
      <c r="GO281" s="119"/>
      <c r="GP281" s="120"/>
      <c r="GQ281" s="120"/>
      <c r="GR281" s="120"/>
      <c r="GS281" s="120"/>
      <c r="GT281" s="120"/>
      <c r="GV281" s="79"/>
      <c r="GW281" s="79"/>
      <c r="GX281" s="79"/>
      <c r="GY281" s="252"/>
      <c r="GZ281" s="120" t="s">
        <v>223</v>
      </c>
      <c r="HA281" s="79"/>
      <c r="HB281" s="79"/>
      <c r="HC281" s="120"/>
      <c r="HD281" s="75"/>
      <c r="HF281" s="75"/>
    </row>
    <row r="282" spans="1:214" s="74" customFormat="1" ht="15" x14ac:dyDescent="0.25">
      <c r="A282" s="263"/>
      <c r="B282" s="262"/>
      <c r="C282" s="222" t="s">
        <v>91</v>
      </c>
      <c r="D282" s="222"/>
      <c r="E282" s="222"/>
      <c r="F282" s="222"/>
      <c r="G282" s="222"/>
      <c r="H282" s="261"/>
      <c r="I282" s="87"/>
      <c r="J282" s="87"/>
      <c r="K282" s="87"/>
      <c r="L282" s="77"/>
      <c r="M282" s="87"/>
      <c r="N282" s="77"/>
      <c r="O282" s="87"/>
      <c r="P282" s="273">
        <v>21.14</v>
      </c>
      <c r="GO282" s="119"/>
      <c r="GP282" s="120"/>
      <c r="GQ282" s="120"/>
      <c r="GR282" s="120"/>
      <c r="GS282" s="120"/>
      <c r="GT282" s="120"/>
      <c r="GV282" s="79"/>
      <c r="GW282" s="79"/>
      <c r="GX282" s="79"/>
      <c r="GY282" s="252"/>
      <c r="GZ282" s="120"/>
      <c r="HA282" s="79"/>
      <c r="HB282" s="79" t="s">
        <v>91</v>
      </c>
      <c r="HC282" s="120"/>
      <c r="HD282" s="75"/>
      <c r="HF282" s="75"/>
    </row>
    <row r="283" spans="1:214" s="74" customFormat="1" ht="33.75" x14ac:dyDescent="0.25">
      <c r="A283" s="263"/>
      <c r="B283" s="262" t="s">
        <v>222</v>
      </c>
      <c r="C283" s="222" t="s">
        <v>221</v>
      </c>
      <c r="D283" s="222"/>
      <c r="E283" s="222"/>
      <c r="F283" s="222"/>
      <c r="G283" s="222"/>
      <c r="H283" s="261" t="s">
        <v>89</v>
      </c>
      <c r="I283" s="260">
        <v>103</v>
      </c>
      <c r="J283" s="87"/>
      <c r="K283" s="260">
        <v>103</v>
      </c>
      <c r="L283" s="77"/>
      <c r="M283" s="87"/>
      <c r="N283" s="77"/>
      <c r="O283" s="87"/>
      <c r="P283" s="273">
        <v>21.77</v>
      </c>
      <c r="GO283" s="119"/>
      <c r="GP283" s="120"/>
      <c r="GQ283" s="120"/>
      <c r="GR283" s="120"/>
      <c r="GS283" s="120"/>
      <c r="GT283" s="120"/>
      <c r="GV283" s="79"/>
      <c r="GW283" s="79"/>
      <c r="GX283" s="79"/>
      <c r="GY283" s="252"/>
      <c r="GZ283" s="120"/>
      <c r="HA283" s="79"/>
      <c r="HB283" s="79" t="s">
        <v>221</v>
      </c>
      <c r="HC283" s="120"/>
      <c r="HD283" s="75"/>
      <c r="HF283" s="75"/>
    </row>
    <row r="284" spans="1:214" s="74" customFormat="1" ht="33.75" x14ac:dyDescent="0.25">
      <c r="A284" s="263"/>
      <c r="B284" s="262" t="s">
        <v>220</v>
      </c>
      <c r="C284" s="222" t="s">
        <v>219</v>
      </c>
      <c r="D284" s="222"/>
      <c r="E284" s="222"/>
      <c r="F284" s="222"/>
      <c r="G284" s="222"/>
      <c r="H284" s="261" t="s">
        <v>89</v>
      </c>
      <c r="I284" s="260">
        <v>59</v>
      </c>
      <c r="J284" s="87"/>
      <c r="K284" s="260">
        <v>59</v>
      </c>
      <c r="L284" s="77"/>
      <c r="M284" s="87"/>
      <c r="N284" s="77"/>
      <c r="O284" s="87"/>
      <c r="P284" s="273">
        <v>12.47</v>
      </c>
      <c r="GO284" s="119"/>
      <c r="GP284" s="120"/>
      <c r="GQ284" s="120"/>
      <c r="GR284" s="120"/>
      <c r="GS284" s="120"/>
      <c r="GT284" s="120"/>
      <c r="GV284" s="79"/>
      <c r="GW284" s="79"/>
      <c r="GX284" s="79"/>
      <c r="GY284" s="252"/>
      <c r="GZ284" s="120"/>
      <c r="HA284" s="79"/>
      <c r="HB284" s="79" t="s">
        <v>219</v>
      </c>
      <c r="HC284" s="120"/>
      <c r="HD284" s="75"/>
      <c r="HF284" s="75"/>
    </row>
    <row r="285" spans="1:214" s="74" customFormat="1" ht="15" x14ac:dyDescent="0.25">
      <c r="A285" s="122"/>
      <c r="B285" s="134"/>
      <c r="C285" s="133" t="s">
        <v>73</v>
      </c>
      <c r="D285" s="133"/>
      <c r="E285" s="133"/>
      <c r="F285" s="133"/>
      <c r="G285" s="133"/>
      <c r="H285" s="132"/>
      <c r="I285" s="130"/>
      <c r="J285" s="130"/>
      <c r="K285" s="130"/>
      <c r="L285" s="131"/>
      <c r="M285" s="130"/>
      <c r="N285" s="140">
        <v>923</v>
      </c>
      <c r="O285" s="130"/>
      <c r="P285" s="171">
        <v>55.38</v>
      </c>
      <c r="GO285" s="119"/>
      <c r="GP285" s="120"/>
      <c r="GQ285" s="120"/>
      <c r="GR285" s="120"/>
      <c r="GS285" s="120"/>
      <c r="GT285" s="120"/>
      <c r="GV285" s="79"/>
      <c r="GW285" s="79"/>
      <c r="GX285" s="79"/>
      <c r="GY285" s="252"/>
      <c r="GZ285" s="120"/>
      <c r="HA285" s="79"/>
      <c r="HB285" s="79"/>
      <c r="HC285" s="120" t="s">
        <v>73</v>
      </c>
      <c r="HD285" s="75"/>
      <c r="HF285" s="75"/>
    </row>
    <row r="286" spans="1:214" s="74" customFormat="1" ht="1.5" customHeight="1" x14ac:dyDescent="0.25">
      <c r="A286" s="256"/>
      <c r="B286" s="96"/>
      <c r="C286" s="96"/>
      <c r="D286" s="96"/>
      <c r="E286" s="96"/>
      <c r="F286" s="124"/>
      <c r="G286" s="124"/>
      <c r="H286" s="124"/>
      <c r="I286" s="124"/>
      <c r="J286" s="97"/>
      <c r="K286" s="124"/>
      <c r="L286" s="97"/>
      <c r="M286" s="255"/>
      <c r="N286" s="97"/>
      <c r="O286" s="254"/>
      <c r="P286" s="253"/>
      <c r="Q286" s="247"/>
      <c r="R286" s="246"/>
      <c r="GO286" s="119"/>
      <c r="GP286" s="120"/>
      <c r="GQ286" s="120"/>
      <c r="GR286" s="120"/>
      <c r="GS286" s="120"/>
      <c r="GT286" s="120"/>
      <c r="GV286" s="79"/>
      <c r="GW286" s="79"/>
      <c r="GX286" s="79"/>
      <c r="GY286" s="252"/>
      <c r="GZ286" s="120"/>
      <c r="HA286" s="79"/>
      <c r="HB286" s="79"/>
      <c r="HC286" s="120"/>
      <c r="HD286" s="75"/>
      <c r="HF286" s="75"/>
    </row>
    <row r="287" spans="1:214" s="74" customFormat="1" ht="15" x14ac:dyDescent="0.25">
      <c r="A287" s="105"/>
      <c r="B287" s="112"/>
      <c r="C287" s="111" t="s">
        <v>244</v>
      </c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248"/>
      <c r="Q287" s="247"/>
      <c r="R287" s="246"/>
      <c r="GO287" s="119"/>
      <c r="GP287" s="120"/>
      <c r="GQ287" s="120"/>
      <c r="GR287" s="120"/>
      <c r="GS287" s="120"/>
      <c r="GT287" s="120"/>
      <c r="GV287" s="79"/>
      <c r="GW287" s="79"/>
      <c r="GX287" s="79"/>
      <c r="GY287" s="252"/>
      <c r="GZ287" s="120"/>
      <c r="HA287" s="79"/>
      <c r="HB287" s="79"/>
      <c r="HC287" s="120"/>
      <c r="HD287" s="75" t="s">
        <v>244</v>
      </c>
      <c r="HF287" s="75"/>
    </row>
    <row r="288" spans="1:214" s="74" customFormat="1" ht="15" x14ac:dyDescent="0.25">
      <c r="A288" s="105"/>
      <c r="B288" s="104"/>
      <c r="C288" s="103" t="s">
        <v>70</v>
      </c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53">
        <v>14284.24</v>
      </c>
      <c r="Q288" s="247"/>
      <c r="R288" s="246"/>
      <c r="GO288" s="119"/>
      <c r="GP288" s="120"/>
      <c r="GQ288" s="120"/>
      <c r="GR288" s="120"/>
      <c r="GS288" s="120"/>
      <c r="GT288" s="120"/>
      <c r="GV288" s="79"/>
      <c r="GW288" s="79"/>
      <c r="GX288" s="79"/>
      <c r="GY288" s="252"/>
      <c r="GZ288" s="120"/>
      <c r="HA288" s="79"/>
      <c r="HB288" s="79"/>
      <c r="HC288" s="120"/>
      <c r="HD288" s="75"/>
      <c r="HE288" s="67" t="s">
        <v>70</v>
      </c>
      <c r="HF288" s="75"/>
    </row>
    <row r="289" spans="1:214" s="74" customFormat="1" ht="15" x14ac:dyDescent="0.25">
      <c r="A289" s="105"/>
      <c r="B289" s="104"/>
      <c r="C289" s="103" t="s">
        <v>69</v>
      </c>
      <c r="D289" s="103"/>
      <c r="E289" s="103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48"/>
      <c r="Q289" s="247"/>
      <c r="R289" s="246"/>
      <c r="GO289" s="119"/>
      <c r="GP289" s="120"/>
      <c r="GQ289" s="120"/>
      <c r="GR289" s="120"/>
      <c r="GS289" s="120"/>
      <c r="GT289" s="120"/>
      <c r="GV289" s="79"/>
      <c r="GW289" s="79"/>
      <c r="GX289" s="79"/>
      <c r="GY289" s="252"/>
      <c r="GZ289" s="120"/>
      <c r="HA289" s="79"/>
      <c r="HB289" s="79"/>
      <c r="HC289" s="120"/>
      <c r="HD289" s="75"/>
      <c r="HE289" s="67" t="s">
        <v>69</v>
      </c>
      <c r="HF289" s="75"/>
    </row>
    <row r="290" spans="1:214" s="74" customFormat="1" ht="15" x14ac:dyDescent="0.25">
      <c r="A290" s="105"/>
      <c r="B290" s="104"/>
      <c r="C290" s="103" t="s">
        <v>68</v>
      </c>
      <c r="D290" s="103"/>
      <c r="E290" s="103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53">
        <v>7504.92</v>
      </c>
      <c r="Q290" s="247"/>
      <c r="R290" s="246"/>
      <c r="GO290" s="119"/>
      <c r="GP290" s="120"/>
      <c r="GQ290" s="120"/>
      <c r="GR290" s="120"/>
      <c r="GS290" s="120"/>
      <c r="GT290" s="120"/>
      <c r="GV290" s="79"/>
      <c r="GW290" s="79"/>
      <c r="GX290" s="79"/>
      <c r="GY290" s="252"/>
      <c r="GZ290" s="120"/>
      <c r="HA290" s="79"/>
      <c r="HB290" s="79"/>
      <c r="HC290" s="120"/>
      <c r="HD290" s="75"/>
      <c r="HE290" s="67" t="s">
        <v>68</v>
      </c>
      <c r="HF290" s="75"/>
    </row>
    <row r="291" spans="1:214" s="74" customFormat="1" ht="15" x14ac:dyDescent="0.25">
      <c r="A291" s="105"/>
      <c r="B291" s="104"/>
      <c r="C291" s="103" t="s">
        <v>211</v>
      </c>
      <c r="D291" s="103"/>
      <c r="E291" s="103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72">
        <v>781.92</v>
      </c>
      <c r="Q291" s="247"/>
      <c r="R291" s="246"/>
      <c r="GO291" s="119"/>
      <c r="GP291" s="120"/>
      <c r="GQ291" s="120"/>
      <c r="GR291" s="120"/>
      <c r="GS291" s="120"/>
      <c r="GT291" s="120"/>
      <c r="GV291" s="79"/>
      <c r="GW291" s="79"/>
      <c r="GX291" s="79"/>
      <c r="GY291" s="252"/>
      <c r="GZ291" s="120"/>
      <c r="HA291" s="79"/>
      <c r="HB291" s="79"/>
      <c r="HC291" s="120"/>
      <c r="HD291" s="75"/>
      <c r="HE291" s="67" t="s">
        <v>211</v>
      </c>
      <c r="HF291" s="75"/>
    </row>
    <row r="292" spans="1:214" s="74" customFormat="1" ht="15" x14ac:dyDescent="0.25">
      <c r="A292" s="105"/>
      <c r="B292" s="104"/>
      <c r="C292" s="103" t="s">
        <v>210</v>
      </c>
      <c r="D292" s="103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72">
        <v>752.6</v>
      </c>
      <c r="Q292" s="247"/>
      <c r="R292" s="246"/>
      <c r="GO292" s="119"/>
      <c r="GP292" s="120"/>
      <c r="GQ292" s="120"/>
      <c r="GR292" s="120"/>
      <c r="GS292" s="120"/>
      <c r="GT292" s="120"/>
      <c r="GV292" s="79"/>
      <c r="GW292" s="79"/>
      <c r="GX292" s="79"/>
      <c r="GY292" s="252"/>
      <c r="GZ292" s="120"/>
      <c r="HA292" s="79"/>
      <c r="HB292" s="79"/>
      <c r="HC292" s="120"/>
      <c r="HD292" s="75"/>
      <c r="HE292" s="67" t="s">
        <v>210</v>
      </c>
      <c r="HF292" s="75"/>
    </row>
    <row r="293" spans="1:214" s="74" customFormat="1" ht="15" x14ac:dyDescent="0.25">
      <c r="A293" s="105"/>
      <c r="B293" s="104"/>
      <c r="C293" s="103" t="s">
        <v>67</v>
      </c>
      <c r="D293" s="103"/>
      <c r="E293" s="103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53">
        <v>5244.8</v>
      </c>
      <c r="Q293" s="247"/>
      <c r="R293" s="246"/>
      <c r="GO293" s="119"/>
      <c r="GP293" s="120"/>
      <c r="GQ293" s="120"/>
      <c r="GR293" s="120"/>
      <c r="GS293" s="120"/>
      <c r="GT293" s="120"/>
      <c r="GV293" s="79"/>
      <c r="GW293" s="79"/>
      <c r="GX293" s="79"/>
      <c r="GY293" s="252"/>
      <c r="GZ293" s="120"/>
      <c r="HA293" s="79"/>
      <c r="HB293" s="79"/>
      <c r="HC293" s="120"/>
      <c r="HD293" s="75"/>
      <c r="HE293" s="67" t="s">
        <v>67</v>
      </c>
      <c r="HF293" s="75"/>
    </row>
    <row r="294" spans="1:214" s="74" customFormat="1" ht="15" x14ac:dyDescent="0.25">
      <c r="A294" s="105"/>
      <c r="B294" s="104"/>
      <c r="C294" s="103" t="s">
        <v>209</v>
      </c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53">
        <v>15125.28</v>
      </c>
      <c r="Q294" s="247"/>
      <c r="R294" s="246"/>
      <c r="GO294" s="119"/>
      <c r="GP294" s="120"/>
      <c r="GQ294" s="120"/>
      <c r="GR294" s="120"/>
      <c r="GS294" s="120"/>
      <c r="GT294" s="120"/>
      <c r="GV294" s="79"/>
      <c r="GW294" s="79"/>
      <c r="GX294" s="79"/>
      <c r="GY294" s="252"/>
      <c r="GZ294" s="120"/>
      <c r="HA294" s="79"/>
      <c r="HB294" s="79"/>
      <c r="HC294" s="120"/>
      <c r="HD294" s="75"/>
      <c r="HE294" s="67" t="s">
        <v>209</v>
      </c>
      <c r="HF294" s="75"/>
    </row>
    <row r="295" spans="1:214" s="74" customFormat="1" ht="15" x14ac:dyDescent="0.25">
      <c r="A295" s="105"/>
      <c r="B295" s="104"/>
      <c r="C295" s="103" t="s">
        <v>69</v>
      </c>
      <c r="D295" s="103"/>
      <c r="E295" s="103"/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48"/>
      <c r="Q295" s="247"/>
      <c r="R295" s="246"/>
      <c r="GO295" s="119"/>
      <c r="GP295" s="120"/>
      <c r="GQ295" s="120"/>
      <c r="GR295" s="120"/>
      <c r="GS295" s="120"/>
      <c r="GT295" s="120"/>
      <c r="GV295" s="79"/>
      <c r="GW295" s="79"/>
      <c r="GX295" s="79"/>
      <c r="GY295" s="252"/>
      <c r="GZ295" s="120"/>
      <c r="HA295" s="79"/>
      <c r="HB295" s="79"/>
      <c r="HC295" s="120"/>
      <c r="HD295" s="75"/>
      <c r="HE295" s="67" t="s">
        <v>69</v>
      </c>
      <c r="HF295" s="75"/>
    </row>
    <row r="296" spans="1:214" s="74" customFormat="1" ht="15" x14ac:dyDescent="0.25">
      <c r="A296" s="105"/>
      <c r="B296" s="104"/>
      <c r="C296" s="103" t="s">
        <v>208</v>
      </c>
      <c r="D296" s="103"/>
      <c r="E296" s="103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53">
        <v>3767.19</v>
      </c>
      <c r="Q296" s="247"/>
      <c r="R296" s="246"/>
      <c r="GO296" s="119"/>
      <c r="GP296" s="120"/>
      <c r="GQ296" s="120"/>
      <c r="GR296" s="120"/>
      <c r="GS296" s="120"/>
      <c r="GT296" s="120"/>
      <c r="GV296" s="79"/>
      <c r="GW296" s="79"/>
      <c r="GX296" s="79"/>
      <c r="GY296" s="252"/>
      <c r="GZ296" s="120"/>
      <c r="HA296" s="79"/>
      <c r="HB296" s="79"/>
      <c r="HC296" s="120"/>
      <c r="HD296" s="75"/>
      <c r="HE296" s="67" t="s">
        <v>208</v>
      </c>
      <c r="HF296" s="75"/>
    </row>
    <row r="297" spans="1:214" s="74" customFormat="1" ht="15" x14ac:dyDescent="0.25">
      <c r="A297" s="105"/>
      <c r="B297" s="104"/>
      <c r="C297" s="103" t="s">
        <v>207</v>
      </c>
      <c r="D297" s="103"/>
      <c r="E297" s="103"/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72">
        <v>153.83000000000001</v>
      </c>
      <c r="Q297" s="247"/>
      <c r="R297" s="246"/>
      <c r="GO297" s="119"/>
      <c r="GP297" s="120"/>
      <c r="GQ297" s="120"/>
      <c r="GR297" s="120"/>
      <c r="GS297" s="120"/>
      <c r="GT297" s="120"/>
      <c r="GV297" s="79"/>
      <c r="GW297" s="79"/>
      <c r="GX297" s="79"/>
      <c r="GY297" s="252"/>
      <c r="GZ297" s="120"/>
      <c r="HA297" s="79"/>
      <c r="HB297" s="79"/>
      <c r="HC297" s="120"/>
      <c r="HD297" s="75"/>
      <c r="HE297" s="67" t="s">
        <v>207</v>
      </c>
      <c r="HF297" s="75"/>
    </row>
    <row r="298" spans="1:214" s="74" customFormat="1" ht="15" x14ac:dyDescent="0.25">
      <c r="A298" s="105"/>
      <c r="B298" s="104"/>
      <c r="C298" s="103" t="s">
        <v>206</v>
      </c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3"/>
      <c r="O298" s="103"/>
      <c r="P298" s="172">
        <v>108.49</v>
      </c>
      <c r="Q298" s="247"/>
      <c r="R298" s="246"/>
      <c r="GO298" s="119"/>
      <c r="GP298" s="120"/>
      <c r="GQ298" s="120"/>
      <c r="GR298" s="120"/>
      <c r="GS298" s="120"/>
      <c r="GT298" s="120"/>
      <c r="GV298" s="79"/>
      <c r="GW298" s="79"/>
      <c r="GX298" s="79"/>
      <c r="GY298" s="252"/>
      <c r="GZ298" s="120"/>
      <c r="HA298" s="79"/>
      <c r="HB298" s="79"/>
      <c r="HC298" s="120"/>
      <c r="HD298" s="75"/>
      <c r="HE298" s="67" t="s">
        <v>206</v>
      </c>
      <c r="HF298" s="75"/>
    </row>
    <row r="299" spans="1:214" s="74" customFormat="1" ht="15" x14ac:dyDescent="0.25">
      <c r="A299" s="105"/>
      <c r="B299" s="104"/>
      <c r="C299" s="103" t="s">
        <v>205</v>
      </c>
      <c r="D299" s="103"/>
      <c r="E299" s="103"/>
      <c r="F299" s="103"/>
      <c r="G299" s="103"/>
      <c r="H299" s="103"/>
      <c r="I299" s="103"/>
      <c r="J299" s="103"/>
      <c r="K299" s="103"/>
      <c r="L299" s="103"/>
      <c r="M299" s="103"/>
      <c r="N299" s="103"/>
      <c r="O299" s="103"/>
      <c r="P299" s="153">
        <v>5197.07</v>
      </c>
      <c r="Q299" s="247"/>
      <c r="R299" s="246"/>
      <c r="GO299" s="119"/>
      <c r="GP299" s="120"/>
      <c r="GQ299" s="120"/>
      <c r="GR299" s="120"/>
      <c r="GS299" s="120"/>
      <c r="GT299" s="120"/>
      <c r="GV299" s="79"/>
      <c r="GW299" s="79"/>
      <c r="GX299" s="79"/>
      <c r="GY299" s="252"/>
      <c r="GZ299" s="120"/>
      <c r="HA299" s="79"/>
      <c r="HB299" s="79"/>
      <c r="HC299" s="120"/>
      <c r="HD299" s="75"/>
      <c r="HE299" s="67" t="s">
        <v>205</v>
      </c>
      <c r="HF299" s="75"/>
    </row>
    <row r="300" spans="1:214" s="74" customFormat="1" ht="15" x14ac:dyDescent="0.25">
      <c r="A300" s="105"/>
      <c r="B300" s="104"/>
      <c r="C300" s="103" t="s">
        <v>204</v>
      </c>
      <c r="D300" s="103"/>
      <c r="E300" s="103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53">
        <v>3764.01</v>
      </c>
      <c r="Q300" s="247"/>
      <c r="R300" s="246"/>
      <c r="GO300" s="119"/>
      <c r="GP300" s="120"/>
      <c r="GQ300" s="120"/>
      <c r="GR300" s="120"/>
      <c r="GS300" s="120"/>
      <c r="GT300" s="120"/>
      <c r="GV300" s="79"/>
      <c r="GW300" s="79"/>
      <c r="GX300" s="79"/>
      <c r="GY300" s="252"/>
      <c r="GZ300" s="120"/>
      <c r="HA300" s="79"/>
      <c r="HB300" s="79"/>
      <c r="HC300" s="120"/>
      <c r="HD300" s="75"/>
      <c r="HE300" s="67" t="s">
        <v>204</v>
      </c>
      <c r="HF300" s="75"/>
    </row>
    <row r="301" spans="1:214" s="74" customFormat="1" ht="15" x14ac:dyDescent="0.25">
      <c r="A301" s="105"/>
      <c r="B301" s="104"/>
      <c r="C301" s="103" t="s">
        <v>203</v>
      </c>
      <c r="D301" s="103"/>
      <c r="E301" s="103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53">
        <v>2134.69</v>
      </c>
      <c r="Q301" s="247"/>
      <c r="R301" s="246"/>
      <c r="GO301" s="119"/>
      <c r="GP301" s="120"/>
      <c r="GQ301" s="120"/>
      <c r="GR301" s="120"/>
      <c r="GS301" s="120"/>
      <c r="GT301" s="120"/>
      <c r="GV301" s="79"/>
      <c r="GW301" s="79"/>
      <c r="GX301" s="79"/>
      <c r="GY301" s="252"/>
      <c r="GZ301" s="120"/>
      <c r="HA301" s="79"/>
      <c r="HB301" s="79"/>
      <c r="HC301" s="120"/>
      <c r="HD301" s="75"/>
      <c r="HE301" s="67" t="s">
        <v>203</v>
      </c>
      <c r="HF301" s="75"/>
    </row>
    <row r="302" spans="1:214" s="74" customFormat="1" ht="15" x14ac:dyDescent="0.25">
      <c r="A302" s="105"/>
      <c r="B302" s="104"/>
      <c r="C302" s="103" t="s">
        <v>66</v>
      </c>
      <c r="D302" s="103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53">
        <v>11236.05</v>
      </c>
      <c r="Q302" s="247"/>
      <c r="R302" s="246"/>
      <c r="GO302" s="119"/>
      <c r="GP302" s="120"/>
      <c r="GQ302" s="120"/>
      <c r="GR302" s="120"/>
      <c r="GS302" s="120"/>
      <c r="GT302" s="120"/>
      <c r="GV302" s="79"/>
      <c r="GW302" s="79"/>
      <c r="GX302" s="79"/>
      <c r="GY302" s="252"/>
      <c r="GZ302" s="120"/>
      <c r="HA302" s="79"/>
      <c r="HB302" s="79"/>
      <c r="HC302" s="120"/>
      <c r="HD302" s="75"/>
      <c r="HE302" s="67" t="s">
        <v>66</v>
      </c>
      <c r="HF302" s="75"/>
    </row>
    <row r="303" spans="1:214" s="74" customFormat="1" ht="15" x14ac:dyDescent="0.25">
      <c r="A303" s="105"/>
      <c r="B303" s="104"/>
      <c r="C303" s="103" t="s">
        <v>69</v>
      </c>
      <c r="D303" s="103"/>
      <c r="E303" s="103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48"/>
      <c r="Q303" s="247"/>
      <c r="R303" s="246"/>
      <c r="GO303" s="119"/>
      <c r="GP303" s="120"/>
      <c r="GQ303" s="120"/>
      <c r="GR303" s="120"/>
      <c r="GS303" s="120"/>
      <c r="GT303" s="120"/>
      <c r="GV303" s="79"/>
      <c r="GW303" s="79"/>
      <c r="GX303" s="79"/>
      <c r="GY303" s="252"/>
      <c r="GZ303" s="120"/>
      <c r="HA303" s="79"/>
      <c r="HB303" s="79"/>
      <c r="HC303" s="120"/>
      <c r="HD303" s="75"/>
      <c r="HE303" s="67" t="s">
        <v>69</v>
      </c>
      <c r="HF303" s="75"/>
    </row>
    <row r="304" spans="1:214" s="74" customFormat="1" ht="15" x14ac:dyDescent="0.25">
      <c r="A304" s="105"/>
      <c r="B304" s="104"/>
      <c r="C304" s="103" t="s">
        <v>208</v>
      </c>
      <c r="D304" s="103"/>
      <c r="E304" s="103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53">
        <v>3737.73</v>
      </c>
      <c r="Q304" s="247"/>
      <c r="R304" s="246"/>
      <c r="GO304" s="119"/>
      <c r="GP304" s="120"/>
      <c r="GQ304" s="120"/>
      <c r="GR304" s="120"/>
      <c r="GS304" s="120"/>
      <c r="GT304" s="120"/>
      <c r="GV304" s="79"/>
      <c r="GW304" s="79"/>
      <c r="GX304" s="79"/>
      <c r="GY304" s="252"/>
      <c r="GZ304" s="120"/>
      <c r="HA304" s="79"/>
      <c r="HB304" s="79"/>
      <c r="HC304" s="120"/>
      <c r="HD304" s="75"/>
      <c r="HE304" s="67" t="s">
        <v>208</v>
      </c>
      <c r="HF304" s="75"/>
    </row>
    <row r="305" spans="1:215" s="74" customFormat="1" ht="15" x14ac:dyDescent="0.25">
      <c r="A305" s="105"/>
      <c r="B305" s="104"/>
      <c r="C305" s="103" t="s">
        <v>207</v>
      </c>
      <c r="D305" s="103"/>
      <c r="E305" s="103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72">
        <v>628.09</v>
      </c>
      <c r="Q305" s="247"/>
      <c r="R305" s="246"/>
      <c r="GO305" s="119"/>
      <c r="GP305" s="120"/>
      <c r="GQ305" s="120"/>
      <c r="GR305" s="120"/>
      <c r="GS305" s="120"/>
      <c r="GT305" s="120"/>
      <c r="GV305" s="79"/>
      <c r="GW305" s="79"/>
      <c r="GX305" s="79"/>
      <c r="GY305" s="252"/>
      <c r="GZ305" s="120"/>
      <c r="HA305" s="79"/>
      <c r="HB305" s="79"/>
      <c r="HC305" s="120"/>
      <c r="HD305" s="75"/>
      <c r="HE305" s="67" t="s">
        <v>207</v>
      </c>
      <c r="HF305" s="75"/>
    </row>
    <row r="306" spans="1:215" s="74" customFormat="1" ht="15" x14ac:dyDescent="0.25">
      <c r="A306" s="105"/>
      <c r="B306" s="104"/>
      <c r="C306" s="103" t="s">
        <v>206</v>
      </c>
      <c r="D306" s="103"/>
      <c r="E306" s="103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72">
        <v>644.11</v>
      </c>
      <c r="Q306" s="247"/>
      <c r="R306" s="246"/>
      <c r="GO306" s="119"/>
      <c r="GP306" s="120"/>
      <c r="GQ306" s="120"/>
      <c r="GR306" s="120"/>
      <c r="GS306" s="120"/>
      <c r="GT306" s="120"/>
      <c r="GV306" s="79"/>
      <c r="GW306" s="79"/>
      <c r="GX306" s="79"/>
      <c r="GY306" s="252"/>
      <c r="GZ306" s="120"/>
      <c r="HA306" s="79"/>
      <c r="HB306" s="79"/>
      <c r="HC306" s="120"/>
      <c r="HD306" s="75"/>
      <c r="HE306" s="67" t="s">
        <v>206</v>
      </c>
      <c r="HF306" s="75"/>
    </row>
    <row r="307" spans="1:215" s="74" customFormat="1" ht="15" x14ac:dyDescent="0.25">
      <c r="A307" s="105"/>
      <c r="B307" s="104"/>
      <c r="C307" s="103" t="s">
        <v>205</v>
      </c>
      <c r="D307" s="103"/>
      <c r="E307" s="103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72">
        <v>47.73</v>
      </c>
      <c r="Q307" s="247"/>
      <c r="R307" s="246"/>
      <c r="GO307" s="119"/>
      <c r="GP307" s="120"/>
      <c r="GQ307" s="120"/>
      <c r="GR307" s="120"/>
      <c r="GS307" s="120"/>
      <c r="GT307" s="120"/>
      <c r="GV307" s="79"/>
      <c r="GW307" s="79"/>
      <c r="GX307" s="79"/>
      <c r="GY307" s="252"/>
      <c r="GZ307" s="120"/>
      <c r="HA307" s="79"/>
      <c r="HB307" s="79"/>
      <c r="HC307" s="120"/>
      <c r="HD307" s="75"/>
      <c r="HE307" s="67" t="s">
        <v>205</v>
      </c>
      <c r="HF307" s="75"/>
    </row>
    <row r="308" spans="1:215" s="74" customFormat="1" ht="15" x14ac:dyDescent="0.25">
      <c r="A308" s="105"/>
      <c r="B308" s="104"/>
      <c r="C308" s="103" t="s">
        <v>204</v>
      </c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53">
        <v>4031.29</v>
      </c>
      <c r="Q308" s="247"/>
      <c r="R308" s="246"/>
      <c r="GO308" s="119"/>
      <c r="GP308" s="120"/>
      <c r="GQ308" s="120"/>
      <c r="GR308" s="120"/>
      <c r="GS308" s="120"/>
      <c r="GT308" s="120"/>
      <c r="GV308" s="79"/>
      <c r="GW308" s="79"/>
      <c r="GX308" s="79"/>
      <c r="GY308" s="252"/>
      <c r="GZ308" s="120"/>
      <c r="HA308" s="79"/>
      <c r="HB308" s="79"/>
      <c r="HC308" s="120"/>
      <c r="HD308" s="75"/>
      <c r="HE308" s="67" t="s">
        <v>204</v>
      </c>
      <c r="HF308" s="75"/>
    </row>
    <row r="309" spans="1:215" s="74" customFormat="1" ht="15" x14ac:dyDescent="0.25">
      <c r="A309" s="105"/>
      <c r="B309" s="104"/>
      <c r="C309" s="103" t="s">
        <v>203</v>
      </c>
      <c r="D309" s="103"/>
      <c r="E309" s="103"/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53">
        <v>2147.1</v>
      </c>
      <c r="Q309" s="247"/>
      <c r="R309" s="246"/>
      <c r="GO309" s="119"/>
      <c r="GP309" s="120"/>
      <c r="GQ309" s="120"/>
      <c r="GR309" s="120"/>
      <c r="GS309" s="120"/>
      <c r="GT309" s="120"/>
      <c r="GV309" s="79"/>
      <c r="GW309" s="79"/>
      <c r="GX309" s="79"/>
      <c r="GY309" s="252"/>
      <c r="GZ309" s="120"/>
      <c r="HA309" s="79"/>
      <c r="HB309" s="79"/>
      <c r="HC309" s="120"/>
      <c r="HD309" s="75"/>
      <c r="HE309" s="67" t="s">
        <v>203</v>
      </c>
      <c r="HF309" s="75"/>
    </row>
    <row r="310" spans="1:215" s="74" customFormat="1" ht="15" x14ac:dyDescent="0.25">
      <c r="A310" s="105"/>
      <c r="B310" s="104"/>
      <c r="C310" s="103" t="s">
        <v>60</v>
      </c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53">
        <v>8257.52</v>
      </c>
      <c r="Q310" s="247"/>
      <c r="R310" s="246"/>
      <c r="GO310" s="119"/>
      <c r="GP310" s="120"/>
      <c r="GQ310" s="120"/>
      <c r="GR310" s="120"/>
      <c r="GS310" s="120"/>
      <c r="GT310" s="120"/>
      <c r="GV310" s="79"/>
      <c r="GW310" s="79"/>
      <c r="GX310" s="79"/>
      <c r="GY310" s="252"/>
      <c r="GZ310" s="120"/>
      <c r="HA310" s="79"/>
      <c r="HB310" s="79"/>
      <c r="HC310" s="120"/>
      <c r="HD310" s="75"/>
      <c r="HE310" s="67" t="s">
        <v>60</v>
      </c>
      <c r="HF310" s="75"/>
    </row>
    <row r="311" spans="1:215" s="74" customFormat="1" ht="15" x14ac:dyDescent="0.25">
      <c r="A311" s="105"/>
      <c r="B311" s="104"/>
      <c r="C311" s="103" t="s">
        <v>202</v>
      </c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53">
        <v>7795.3</v>
      </c>
      <c r="Q311" s="247"/>
      <c r="R311" s="246"/>
      <c r="GO311" s="119"/>
      <c r="GP311" s="120"/>
      <c r="GQ311" s="120"/>
      <c r="GR311" s="120"/>
      <c r="GS311" s="120"/>
      <c r="GT311" s="120"/>
      <c r="GV311" s="79"/>
      <c r="GW311" s="79"/>
      <c r="GX311" s="79"/>
      <c r="GY311" s="252"/>
      <c r="GZ311" s="120"/>
      <c r="HA311" s="79"/>
      <c r="HB311" s="79"/>
      <c r="HC311" s="120"/>
      <c r="HD311" s="75"/>
      <c r="HE311" s="67" t="s">
        <v>202</v>
      </c>
      <c r="HF311" s="75"/>
    </row>
    <row r="312" spans="1:215" s="74" customFormat="1" ht="15" x14ac:dyDescent="0.25">
      <c r="A312" s="105"/>
      <c r="B312" s="104"/>
      <c r="C312" s="103" t="s">
        <v>201</v>
      </c>
      <c r="D312" s="103"/>
      <c r="E312" s="103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53">
        <v>4281.79</v>
      </c>
      <c r="Q312" s="247"/>
      <c r="R312" s="246"/>
      <c r="GO312" s="119"/>
      <c r="GP312" s="120"/>
      <c r="GQ312" s="120"/>
      <c r="GR312" s="120"/>
      <c r="GS312" s="120"/>
      <c r="GT312" s="120"/>
      <c r="GV312" s="79"/>
      <c r="GW312" s="79"/>
      <c r="GX312" s="79"/>
      <c r="GY312" s="252"/>
      <c r="GZ312" s="120"/>
      <c r="HA312" s="79"/>
      <c r="HB312" s="79"/>
      <c r="HC312" s="120"/>
      <c r="HD312" s="75"/>
      <c r="HE312" s="67" t="s">
        <v>201</v>
      </c>
      <c r="HF312" s="75"/>
    </row>
    <row r="313" spans="1:215" s="74" customFormat="1" ht="15" x14ac:dyDescent="0.25">
      <c r="A313" s="105"/>
      <c r="B313" s="112"/>
      <c r="C313" s="111" t="s">
        <v>243</v>
      </c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245">
        <v>26361.33</v>
      </c>
      <c r="Q313" s="247"/>
      <c r="R313" s="246"/>
      <c r="GO313" s="119"/>
      <c r="GP313" s="120"/>
      <c r="GQ313" s="120"/>
      <c r="GR313" s="120"/>
      <c r="GS313" s="120"/>
      <c r="GT313" s="120"/>
      <c r="GV313" s="79"/>
      <c r="GW313" s="79"/>
      <c r="GX313" s="79"/>
      <c r="GY313" s="252"/>
      <c r="GZ313" s="120"/>
      <c r="HA313" s="79"/>
      <c r="HB313" s="79"/>
      <c r="HC313" s="120"/>
      <c r="HD313" s="75"/>
      <c r="HF313" s="75" t="s">
        <v>243</v>
      </c>
    </row>
    <row r="314" spans="1:215" s="74" customFormat="1" ht="15" x14ac:dyDescent="0.25">
      <c r="A314" s="105"/>
      <c r="B314" s="104"/>
      <c r="C314" s="103" t="s">
        <v>58</v>
      </c>
      <c r="D314" s="103"/>
      <c r="E314" s="103"/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48"/>
      <c r="Q314" s="247"/>
      <c r="R314" s="246"/>
      <c r="GO314" s="119"/>
      <c r="GP314" s="120"/>
      <c r="GQ314" s="120"/>
      <c r="GR314" s="120"/>
      <c r="GS314" s="120"/>
      <c r="GT314" s="120"/>
      <c r="GV314" s="79"/>
      <c r="GW314" s="79"/>
      <c r="GX314" s="79"/>
      <c r="GY314" s="252"/>
      <c r="GZ314" s="120"/>
      <c r="HA314" s="79"/>
      <c r="HB314" s="79"/>
      <c r="HC314" s="120"/>
      <c r="HD314" s="75"/>
      <c r="HE314" s="67" t="s">
        <v>58</v>
      </c>
      <c r="HF314" s="75"/>
    </row>
    <row r="315" spans="1:215" s="74" customFormat="1" ht="15" x14ac:dyDescent="0.25">
      <c r="A315" s="105"/>
      <c r="B315" s="104"/>
      <c r="C315" s="103" t="s">
        <v>55</v>
      </c>
      <c r="D315" s="103"/>
      <c r="E315" s="103"/>
      <c r="F315" s="103"/>
      <c r="G315" s="103"/>
      <c r="H315" s="103"/>
      <c r="I315" s="103"/>
      <c r="J315" s="103"/>
      <c r="K315" s="102" t="s">
        <v>242</v>
      </c>
      <c r="L315" s="243"/>
      <c r="M315" s="243"/>
      <c r="O315" s="242"/>
      <c r="P315" s="148"/>
      <c r="Q315" s="247"/>
      <c r="R315" s="246"/>
      <c r="GO315" s="119"/>
      <c r="GP315" s="120"/>
      <c r="GQ315" s="120"/>
      <c r="GR315" s="120"/>
      <c r="GS315" s="120"/>
      <c r="GT315" s="120"/>
      <c r="GV315" s="79"/>
      <c r="GW315" s="79"/>
      <c r="GX315" s="79"/>
      <c r="GY315" s="252"/>
      <c r="GZ315" s="120"/>
      <c r="HA315" s="79"/>
      <c r="HB315" s="79"/>
      <c r="HC315" s="120"/>
      <c r="HD315" s="75"/>
      <c r="HF315" s="75"/>
      <c r="HG315" s="67" t="s">
        <v>55</v>
      </c>
    </row>
    <row r="316" spans="1:215" s="74" customFormat="1" ht="15" x14ac:dyDescent="0.25">
      <c r="A316" s="105"/>
      <c r="B316" s="104"/>
      <c r="C316" s="103" t="s">
        <v>197</v>
      </c>
      <c r="D316" s="103"/>
      <c r="E316" s="103"/>
      <c r="F316" s="103"/>
      <c r="G316" s="103"/>
      <c r="H316" s="103"/>
      <c r="I316" s="103"/>
      <c r="J316" s="103"/>
      <c r="K316" s="102" t="s">
        <v>241</v>
      </c>
      <c r="L316" s="243"/>
      <c r="M316" s="243"/>
      <c r="O316" s="242"/>
      <c r="P316" s="148"/>
      <c r="Q316" s="247"/>
      <c r="R316" s="246"/>
      <c r="GO316" s="119"/>
      <c r="GP316" s="120"/>
      <c r="GQ316" s="120"/>
      <c r="GR316" s="120"/>
      <c r="GS316" s="120"/>
      <c r="GT316" s="120"/>
      <c r="GV316" s="79"/>
      <c r="GW316" s="79"/>
      <c r="GX316" s="79"/>
      <c r="GY316" s="252"/>
      <c r="GZ316" s="120"/>
      <c r="HA316" s="79"/>
      <c r="HB316" s="79"/>
      <c r="HC316" s="120"/>
      <c r="HD316" s="75"/>
      <c r="HF316" s="75"/>
      <c r="HG316" s="67" t="s">
        <v>197</v>
      </c>
    </row>
    <row r="317" spans="1:215" s="74" customFormat="1" ht="15" x14ac:dyDescent="0.25">
      <c r="A317" s="170" t="s">
        <v>240</v>
      </c>
      <c r="B317" s="169"/>
      <c r="C317" s="169"/>
      <c r="D317" s="169"/>
      <c r="E317" s="169"/>
      <c r="F317" s="169"/>
      <c r="G317" s="169"/>
      <c r="H317" s="169"/>
      <c r="I317" s="169"/>
      <c r="J317" s="169"/>
      <c r="K317" s="169"/>
      <c r="L317" s="169"/>
      <c r="M317" s="169"/>
      <c r="N317" s="169"/>
      <c r="O317" s="169"/>
      <c r="P317" s="168"/>
      <c r="GO317" s="119" t="s">
        <v>240</v>
      </c>
      <c r="GP317" s="120"/>
      <c r="GQ317" s="120"/>
      <c r="GR317" s="120"/>
      <c r="GS317" s="120"/>
      <c r="GT317" s="120"/>
      <c r="GV317" s="79"/>
      <c r="GW317" s="79"/>
      <c r="GX317" s="79"/>
      <c r="GY317" s="252"/>
      <c r="GZ317" s="120"/>
      <c r="HA317" s="79"/>
      <c r="HB317" s="79"/>
      <c r="HC317" s="120"/>
      <c r="HD317" s="75"/>
      <c r="HF317" s="75"/>
    </row>
    <row r="318" spans="1:215" s="74" customFormat="1" ht="15" x14ac:dyDescent="0.25">
      <c r="A318" s="143" t="s">
        <v>239</v>
      </c>
      <c r="B318" s="142" t="s">
        <v>236</v>
      </c>
      <c r="C318" s="258" t="s">
        <v>234</v>
      </c>
      <c r="D318" s="258"/>
      <c r="E318" s="258"/>
      <c r="F318" s="258"/>
      <c r="G318" s="258"/>
      <c r="H318" s="132" t="s">
        <v>235</v>
      </c>
      <c r="I318" s="130">
        <v>530</v>
      </c>
      <c r="J318" s="138">
        <v>1</v>
      </c>
      <c r="K318" s="138">
        <v>530</v>
      </c>
      <c r="L318" s="131"/>
      <c r="M318" s="130"/>
      <c r="N318" s="272"/>
      <c r="O318" s="130"/>
      <c r="P318" s="165"/>
      <c r="GO318" s="119"/>
      <c r="GP318" s="120" t="s">
        <v>234</v>
      </c>
      <c r="GQ318" s="120" t="s">
        <v>51</v>
      </c>
      <c r="GR318" s="120" t="s">
        <v>51</v>
      </c>
      <c r="GS318" s="120" t="s">
        <v>51</v>
      </c>
      <c r="GT318" s="120" t="s">
        <v>51</v>
      </c>
      <c r="GV318" s="79"/>
      <c r="GW318" s="79"/>
      <c r="GX318" s="79"/>
      <c r="GY318" s="252"/>
      <c r="GZ318" s="120"/>
      <c r="HA318" s="79"/>
      <c r="HB318" s="79"/>
      <c r="HC318" s="120"/>
      <c r="HD318" s="75"/>
      <c r="HF318" s="75"/>
    </row>
    <row r="319" spans="1:215" s="74" customFormat="1" ht="56.25" x14ac:dyDescent="0.25">
      <c r="A319" s="137"/>
      <c r="B319" s="104" t="s">
        <v>233</v>
      </c>
      <c r="C319" s="136" t="s">
        <v>232</v>
      </c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5"/>
      <c r="GO319" s="119"/>
      <c r="GP319" s="120"/>
      <c r="GQ319" s="120"/>
      <c r="GR319" s="120"/>
      <c r="GS319" s="120"/>
      <c r="GT319" s="120"/>
      <c r="GU319" s="68" t="s">
        <v>232</v>
      </c>
      <c r="GV319" s="79"/>
      <c r="GW319" s="79"/>
      <c r="GX319" s="79"/>
      <c r="GY319" s="252"/>
      <c r="GZ319" s="120"/>
      <c r="HA319" s="79"/>
      <c r="HB319" s="79"/>
      <c r="HC319" s="120"/>
      <c r="HD319" s="75"/>
      <c r="HF319" s="75"/>
    </row>
    <row r="320" spans="1:215" s="74" customFormat="1" ht="15" x14ac:dyDescent="0.25">
      <c r="A320" s="137"/>
      <c r="B320" s="104"/>
      <c r="C320" s="136" t="s">
        <v>173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5"/>
      <c r="GO320" s="119"/>
      <c r="GP320" s="120"/>
      <c r="GQ320" s="120"/>
      <c r="GR320" s="120"/>
      <c r="GS320" s="120"/>
      <c r="GT320" s="120"/>
      <c r="GU320" s="68" t="s">
        <v>173</v>
      </c>
      <c r="GV320" s="79"/>
      <c r="GW320" s="79"/>
      <c r="GX320" s="79"/>
      <c r="GY320" s="252"/>
      <c r="GZ320" s="120"/>
      <c r="HA320" s="79"/>
      <c r="HB320" s="79"/>
      <c r="HC320" s="120"/>
      <c r="HD320" s="75"/>
      <c r="HF320" s="75"/>
    </row>
    <row r="321" spans="1:214" s="74" customFormat="1" ht="15" x14ac:dyDescent="0.25">
      <c r="A321" s="270"/>
      <c r="B321" s="262" t="s">
        <v>22</v>
      </c>
      <c r="C321" s="222" t="s">
        <v>231</v>
      </c>
      <c r="D321" s="222"/>
      <c r="E321" s="222"/>
      <c r="F321" s="222"/>
      <c r="G321" s="222"/>
      <c r="H321" s="261" t="s">
        <v>94</v>
      </c>
      <c r="I321" s="87"/>
      <c r="J321" s="87"/>
      <c r="K321" s="266">
        <v>147.29640749999999</v>
      </c>
      <c r="L321" s="77"/>
      <c r="M321" s="87"/>
      <c r="N321" s="77"/>
      <c r="O321" s="87"/>
      <c r="P321" s="259">
        <v>67941.94</v>
      </c>
      <c r="GO321" s="119"/>
      <c r="GP321" s="120"/>
      <c r="GQ321" s="120"/>
      <c r="GR321" s="120"/>
      <c r="GS321" s="120"/>
      <c r="GT321" s="120"/>
      <c r="GV321" s="79" t="s">
        <v>231</v>
      </c>
      <c r="GW321" s="79"/>
      <c r="GX321" s="79"/>
      <c r="GY321" s="252"/>
      <c r="GZ321" s="120"/>
      <c r="HA321" s="79"/>
      <c r="HB321" s="79"/>
      <c r="HC321" s="120"/>
      <c r="HD321" s="75"/>
      <c r="HF321" s="75"/>
    </row>
    <row r="322" spans="1:214" s="74" customFormat="1" ht="15" x14ac:dyDescent="0.25">
      <c r="A322" s="269"/>
      <c r="B322" s="262" t="s">
        <v>230</v>
      </c>
      <c r="C322" s="222" t="s">
        <v>229</v>
      </c>
      <c r="D322" s="222"/>
      <c r="E322" s="222"/>
      <c r="F322" s="222"/>
      <c r="G322" s="222"/>
      <c r="H322" s="261" t="s">
        <v>94</v>
      </c>
      <c r="I322" s="268">
        <v>0.19</v>
      </c>
      <c r="J322" s="271">
        <v>1.4627250000000001</v>
      </c>
      <c r="K322" s="266">
        <v>147.29640749999999</v>
      </c>
      <c r="L322" s="66"/>
      <c r="M322" s="149"/>
      <c r="N322" s="265">
        <v>461.26</v>
      </c>
      <c r="O322" s="87"/>
      <c r="P322" s="259">
        <v>67941.94</v>
      </c>
      <c r="Q322" s="264"/>
      <c r="R322" s="264"/>
      <c r="GO322" s="119"/>
      <c r="GP322" s="120"/>
      <c r="GQ322" s="120"/>
      <c r="GR322" s="120"/>
      <c r="GS322" s="120"/>
      <c r="GT322" s="120"/>
      <c r="GV322" s="79"/>
      <c r="GW322" s="79" t="s">
        <v>229</v>
      </c>
      <c r="GX322" s="79"/>
      <c r="GY322" s="252"/>
      <c r="GZ322" s="120"/>
      <c r="HA322" s="79"/>
      <c r="HB322" s="79"/>
      <c r="HC322" s="120"/>
      <c r="HD322" s="75"/>
      <c r="HF322" s="75"/>
    </row>
    <row r="323" spans="1:214" s="74" customFormat="1" ht="15" x14ac:dyDescent="0.25">
      <c r="A323" s="270"/>
      <c r="B323" s="262" t="s">
        <v>23</v>
      </c>
      <c r="C323" s="222" t="s">
        <v>228</v>
      </c>
      <c r="D323" s="222"/>
      <c r="E323" s="222"/>
      <c r="F323" s="222"/>
      <c r="G323" s="222"/>
      <c r="H323" s="261"/>
      <c r="I323" s="87"/>
      <c r="J323" s="87"/>
      <c r="K323" s="87"/>
      <c r="L323" s="77"/>
      <c r="M323" s="87"/>
      <c r="N323" s="77"/>
      <c r="O323" s="87"/>
      <c r="P323" s="259">
        <v>9302</v>
      </c>
      <c r="GO323" s="119"/>
      <c r="GP323" s="120"/>
      <c r="GQ323" s="120"/>
      <c r="GR323" s="120"/>
      <c r="GS323" s="120"/>
      <c r="GT323" s="120"/>
      <c r="GV323" s="79" t="s">
        <v>228</v>
      </c>
      <c r="GW323" s="79"/>
      <c r="GX323" s="79"/>
      <c r="GY323" s="252"/>
      <c r="GZ323" s="120"/>
      <c r="HA323" s="79"/>
      <c r="HB323" s="79"/>
      <c r="HC323" s="120"/>
      <c r="HD323" s="75"/>
      <c r="HF323" s="75"/>
    </row>
    <row r="324" spans="1:214" s="74" customFormat="1" ht="22.5" x14ac:dyDescent="0.25">
      <c r="A324" s="269"/>
      <c r="B324" s="262" t="s">
        <v>227</v>
      </c>
      <c r="C324" s="222" t="s">
        <v>225</v>
      </c>
      <c r="D324" s="222"/>
      <c r="E324" s="222"/>
      <c r="F324" s="222"/>
      <c r="G324" s="222"/>
      <c r="H324" s="261" t="s">
        <v>226</v>
      </c>
      <c r="I324" s="268">
        <v>0.18</v>
      </c>
      <c r="J324" s="271">
        <v>1.4627250000000001</v>
      </c>
      <c r="K324" s="271">
        <v>139.54396499999999</v>
      </c>
      <c r="L324" s="173">
        <v>50.12</v>
      </c>
      <c r="M324" s="163">
        <v>1.33</v>
      </c>
      <c r="N324" s="265">
        <v>66.66</v>
      </c>
      <c r="O324" s="87"/>
      <c r="P324" s="259">
        <v>9302</v>
      </c>
      <c r="Q324" s="264"/>
      <c r="R324" s="264"/>
      <c r="GO324" s="119"/>
      <c r="GP324" s="120"/>
      <c r="GQ324" s="120"/>
      <c r="GR324" s="120"/>
      <c r="GS324" s="120"/>
      <c r="GT324" s="120"/>
      <c r="GV324" s="79"/>
      <c r="GW324" s="79" t="s">
        <v>225</v>
      </c>
      <c r="GX324" s="79"/>
      <c r="GY324" s="252"/>
      <c r="GZ324" s="120"/>
      <c r="HA324" s="79"/>
      <c r="HB324" s="79"/>
      <c r="HC324" s="120"/>
      <c r="HD324" s="75"/>
      <c r="HF324" s="75"/>
    </row>
    <row r="325" spans="1:214" s="74" customFormat="1" ht="15" x14ac:dyDescent="0.25">
      <c r="A325" s="270"/>
      <c r="B325" s="262" t="s">
        <v>119</v>
      </c>
      <c r="C325" s="222" t="s">
        <v>224</v>
      </c>
      <c r="D325" s="222"/>
      <c r="E325" s="222"/>
      <c r="F325" s="222"/>
      <c r="G325" s="222"/>
      <c r="H325" s="261"/>
      <c r="I325" s="87"/>
      <c r="J325" s="87"/>
      <c r="K325" s="87"/>
      <c r="L325" s="77"/>
      <c r="M325" s="87"/>
      <c r="N325" s="77"/>
      <c r="O325" s="87"/>
      <c r="P325" s="259">
        <v>1594.94</v>
      </c>
      <c r="GO325" s="119"/>
      <c r="GP325" s="120"/>
      <c r="GQ325" s="120"/>
      <c r="GR325" s="120"/>
      <c r="GS325" s="120"/>
      <c r="GT325" s="120"/>
      <c r="GV325" s="79" t="s">
        <v>224</v>
      </c>
      <c r="GW325" s="79"/>
      <c r="GX325" s="79"/>
      <c r="GY325" s="252"/>
      <c r="GZ325" s="120"/>
      <c r="HA325" s="79"/>
      <c r="HB325" s="79"/>
      <c r="HC325" s="120"/>
      <c r="HD325" s="75"/>
      <c r="HF325" s="75"/>
    </row>
    <row r="326" spans="1:214" s="74" customFormat="1" ht="15" x14ac:dyDescent="0.25">
      <c r="A326" s="269"/>
      <c r="B326" s="262" t="s">
        <v>217</v>
      </c>
      <c r="C326" s="222" t="s">
        <v>215</v>
      </c>
      <c r="D326" s="222"/>
      <c r="E326" s="222"/>
      <c r="F326" s="222"/>
      <c r="G326" s="222"/>
      <c r="H326" s="261" t="s">
        <v>216</v>
      </c>
      <c r="I326" s="268">
        <v>0.18</v>
      </c>
      <c r="J326" s="267">
        <v>1.0834999999999999</v>
      </c>
      <c r="K326" s="267">
        <v>103.3659</v>
      </c>
      <c r="L326" s="66"/>
      <c r="M326" s="149"/>
      <c r="N326" s="265">
        <v>15.43</v>
      </c>
      <c r="O326" s="87"/>
      <c r="P326" s="259">
        <v>1594.94</v>
      </c>
      <c r="Q326" s="264"/>
      <c r="R326" s="264"/>
      <c r="GO326" s="119"/>
      <c r="GP326" s="120"/>
      <c r="GQ326" s="120"/>
      <c r="GR326" s="120"/>
      <c r="GS326" s="120"/>
      <c r="GT326" s="120"/>
      <c r="GV326" s="79"/>
      <c r="GW326" s="79" t="s">
        <v>215</v>
      </c>
      <c r="GX326" s="79"/>
      <c r="GY326" s="252"/>
      <c r="GZ326" s="120"/>
      <c r="HA326" s="79"/>
      <c r="HB326" s="79"/>
      <c r="HC326" s="120"/>
      <c r="HD326" s="75"/>
      <c r="HF326" s="75"/>
    </row>
    <row r="327" spans="1:214" s="74" customFormat="1" ht="15" x14ac:dyDescent="0.25">
      <c r="A327" s="105"/>
      <c r="B327" s="104"/>
      <c r="C327" s="133" t="s">
        <v>223</v>
      </c>
      <c r="D327" s="133"/>
      <c r="E327" s="133"/>
      <c r="F327" s="133"/>
      <c r="G327" s="133"/>
      <c r="H327" s="132"/>
      <c r="I327" s="130"/>
      <c r="J327" s="130"/>
      <c r="K327" s="130"/>
      <c r="L327" s="131"/>
      <c r="M327" s="130"/>
      <c r="N327" s="129"/>
      <c r="O327" s="130"/>
      <c r="P327" s="127">
        <v>78838.880000000005</v>
      </c>
      <c r="Q327" s="264"/>
      <c r="R327" s="264"/>
      <c r="GO327" s="119"/>
      <c r="GP327" s="120"/>
      <c r="GQ327" s="120"/>
      <c r="GR327" s="120"/>
      <c r="GS327" s="120"/>
      <c r="GT327" s="120"/>
      <c r="GV327" s="79"/>
      <c r="GW327" s="79"/>
      <c r="GX327" s="79"/>
      <c r="GY327" s="252"/>
      <c r="GZ327" s="120" t="s">
        <v>223</v>
      </c>
      <c r="HA327" s="79"/>
      <c r="HB327" s="79"/>
      <c r="HC327" s="120"/>
      <c r="HD327" s="75"/>
      <c r="HF327" s="75"/>
    </row>
    <row r="328" spans="1:214" s="74" customFormat="1" ht="15" x14ac:dyDescent="0.25">
      <c r="A328" s="263"/>
      <c r="B328" s="262"/>
      <c r="C328" s="222" t="s">
        <v>91</v>
      </c>
      <c r="D328" s="222"/>
      <c r="E328" s="222"/>
      <c r="F328" s="222"/>
      <c r="G328" s="222"/>
      <c r="H328" s="261"/>
      <c r="I328" s="87"/>
      <c r="J328" s="87"/>
      <c r="K328" s="87"/>
      <c r="L328" s="77"/>
      <c r="M328" s="87"/>
      <c r="N328" s="77"/>
      <c r="O328" s="87"/>
      <c r="P328" s="259">
        <v>67941.94</v>
      </c>
      <c r="GO328" s="119"/>
      <c r="GP328" s="120"/>
      <c r="GQ328" s="120"/>
      <c r="GR328" s="120"/>
      <c r="GS328" s="120"/>
      <c r="GT328" s="120"/>
      <c r="GV328" s="79"/>
      <c r="GW328" s="79"/>
      <c r="GX328" s="79"/>
      <c r="GY328" s="252"/>
      <c r="GZ328" s="120"/>
      <c r="HA328" s="79"/>
      <c r="HB328" s="79" t="s">
        <v>91</v>
      </c>
      <c r="HC328" s="120"/>
      <c r="HD328" s="75"/>
      <c r="HF328" s="75"/>
    </row>
    <row r="329" spans="1:214" s="74" customFormat="1" ht="33.75" x14ac:dyDescent="0.25">
      <c r="A329" s="263"/>
      <c r="B329" s="262" t="s">
        <v>222</v>
      </c>
      <c r="C329" s="222" t="s">
        <v>221</v>
      </c>
      <c r="D329" s="222"/>
      <c r="E329" s="222"/>
      <c r="F329" s="222"/>
      <c r="G329" s="222"/>
      <c r="H329" s="261" t="s">
        <v>89</v>
      </c>
      <c r="I329" s="260">
        <v>103</v>
      </c>
      <c r="J329" s="87"/>
      <c r="K329" s="260">
        <v>103</v>
      </c>
      <c r="L329" s="77"/>
      <c r="M329" s="87"/>
      <c r="N329" s="77"/>
      <c r="O329" s="87"/>
      <c r="P329" s="259">
        <v>69980.2</v>
      </c>
      <c r="GO329" s="119"/>
      <c r="GP329" s="120"/>
      <c r="GQ329" s="120"/>
      <c r="GR329" s="120"/>
      <c r="GS329" s="120"/>
      <c r="GT329" s="120"/>
      <c r="GV329" s="79"/>
      <c r="GW329" s="79"/>
      <c r="GX329" s="79"/>
      <c r="GY329" s="252"/>
      <c r="GZ329" s="120"/>
      <c r="HA329" s="79"/>
      <c r="HB329" s="79" t="s">
        <v>221</v>
      </c>
      <c r="HC329" s="120"/>
      <c r="HD329" s="75"/>
      <c r="HF329" s="75"/>
    </row>
    <row r="330" spans="1:214" s="74" customFormat="1" ht="33.75" x14ac:dyDescent="0.25">
      <c r="A330" s="263"/>
      <c r="B330" s="262" t="s">
        <v>220</v>
      </c>
      <c r="C330" s="222" t="s">
        <v>219</v>
      </c>
      <c r="D330" s="222"/>
      <c r="E330" s="222"/>
      <c r="F330" s="222"/>
      <c r="G330" s="222"/>
      <c r="H330" s="261" t="s">
        <v>89</v>
      </c>
      <c r="I330" s="260">
        <v>59</v>
      </c>
      <c r="J330" s="87"/>
      <c r="K330" s="260">
        <v>59</v>
      </c>
      <c r="L330" s="77"/>
      <c r="M330" s="87"/>
      <c r="N330" s="77"/>
      <c r="O330" s="87"/>
      <c r="P330" s="259">
        <v>40085.74</v>
      </c>
      <c r="GO330" s="119"/>
      <c r="GP330" s="120"/>
      <c r="GQ330" s="120"/>
      <c r="GR330" s="120"/>
      <c r="GS330" s="120"/>
      <c r="GT330" s="120"/>
      <c r="GV330" s="79"/>
      <c r="GW330" s="79"/>
      <c r="GX330" s="79"/>
      <c r="GY330" s="252"/>
      <c r="GZ330" s="120"/>
      <c r="HA330" s="79"/>
      <c r="HB330" s="79" t="s">
        <v>219</v>
      </c>
      <c r="HC330" s="120"/>
      <c r="HD330" s="75"/>
      <c r="HF330" s="75"/>
    </row>
    <row r="331" spans="1:214" s="74" customFormat="1" ht="15" x14ac:dyDescent="0.25">
      <c r="A331" s="122"/>
      <c r="B331" s="134"/>
      <c r="C331" s="133" t="s">
        <v>73</v>
      </c>
      <c r="D331" s="133"/>
      <c r="E331" s="133"/>
      <c r="F331" s="133"/>
      <c r="G331" s="133"/>
      <c r="H331" s="132"/>
      <c r="I331" s="130"/>
      <c r="J331" s="130"/>
      <c r="K331" s="130"/>
      <c r="L331" s="131"/>
      <c r="M331" s="130"/>
      <c r="N331" s="140">
        <v>356.42</v>
      </c>
      <c r="O331" s="130"/>
      <c r="P331" s="127">
        <v>188904.82</v>
      </c>
      <c r="GO331" s="119"/>
      <c r="GP331" s="120"/>
      <c r="GQ331" s="120"/>
      <c r="GR331" s="120"/>
      <c r="GS331" s="120"/>
      <c r="GT331" s="120"/>
      <c r="GV331" s="79"/>
      <c r="GW331" s="79"/>
      <c r="GX331" s="79"/>
      <c r="GY331" s="252"/>
      <c r="GZ331" s="120"/>
      <c r="HA331" s="79"/>
      <c r="HB331" s="79"/>
      <c r="HC331" s="120" t="s">
        <v>73</v>
      </c>
      <c r="HD331" s="75"/>
      <c r="HF331" s="75"/>
    </row>
    <row r="332" spans="1:214" s="74" customFormat="1" ht="15" x14ac:dyDescent="0.25">
      <c r="A332" s="143" t="s">
        <v>238</v>
      </c>
      <c r="B332" s="142" t="s">
        <v>217</v>
      </c>
      <c r="C332" s="258" t="s">
        <v>215</v>
      </c>
      <c r="D332" s="258"/>
      <c r="E332" s="258"/>
      <c r="F332" s="258"/>
      <c r="G332" s="258"/>
      <c r="H332" s="132" t="s">
        <v>216</v>
      </c>
      <c r="I332" s="130">
        <v>-103.3659</v>
      </c>
      <c r="J332" s="138">
        <v>1</v>
      </c>
      <c r="K332" s="144">
        <v>-103.3659</v>
      </c>
      <c r="L332" s="131"/>
      <c r="M332" s="130"/>
      <c r="N332" s="257">
        <v>15.43</v>
      </c>
      <c r="O332" s="144">
        <v>1.0834999999999999</v>
      </c>
      <c r="P332" s="127">
        <v>-1728.11</v>
      </c>
      <c r="GO332" s="119"/>
      <c r="GP332" s="120" t="s">
        <v>215</v>
      </c>
      <c r="GQ332" s="120" t="s">
        <v>51</v>
      </c>
      <c r="GR332" s="120" t="s">
        <v>51</v>
      </c>
      <c r="GS332" s="120" t="s">
        <v>51</v>
      </c>
      <c r="GT332" s="120" t="s">
        <v>51</v>
      </c>
      <c r="GV332" s="79"/>
      <c r="GW332" s="79"/>
      <c r="GX332" s="79"/>
      <c r="GY332" s="252"/>
      <c r="GZ332" s="120"/>
      <c r="HA332" s="79"/>
      <c r="HB332" s="79"/>
      <c r="HC332" s="120"/>
      <c r="HD332" s="75"/>
      <c r="HF332" s="75"/>
    </row>
    <row r="333" spans="1:214" s="74" customFormat="1" ht="15" x14ac:dyDescent="0.25">
      <c r="A333" s="137"/>
      <c r="B333" s="104"/>
      <c r="C333" s="136" t="s">
        <v>173</v>
      </c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5"/>
      <c r="GO333" s="119"/>
      <c r="GP333" s="120"/>
      <c r="GQ333" s="120"/>
      <c r="GR333" s="120"/>
      <c r="GS333" s="120"/>
      <c r="GT333" s="120"/>
      <c r="GU333" s="68" t="s">
        <v>173</v>
      </c>
      <c r="GV333" s="79"/>
      <c r="GW333" s="79"/>
      <c r="GX333" s="79"/>
      <c r="GY333" s="252"/>
      <c r="GZ333" s="120"/>
      <c r="HA333" s="79"/>
      <c r="HB333" s="79"/>
      <c r="HC333" s="120"/>
      <c r="HD333" s="75"/>
      <c r="HF333" s="75"/>
    </row>
    <row r="334" spans="1:214" s="74" customFormat="1" ht="15" x14ac:dyDescent="0.25">
      <c r="A334" s="122"/>
      <c r="B334" s="134"/>
      <c r="C334" s="133" t="s">
        <v>73</v>
      </c>
      <c r="D334" s="133"/>
      <c r="E334" s="133"/>
      <c r="F334" s="133"/>
      <c r="G334" s="133"/>
      <c r="H334" s="132"/>
      <c r="I334" s="130"/>
      <c r="J334" s="130"/>
      <c r="K334" s="130"/>
      <c r="L334" s="131"/>
      <c r="M334" s="130"/>
      <c r="N334" s="131"/>
      <c r="O334" s="130"/>
      <c r="P334" s="127">
        <v>-1728.11</v>
      </c>
      <c r="GO334" s="119"/>
      <c r="GP334" s="120"/>
      <c r="GQ334" s="120"/>
      <c r="GR334" s="120"/>
      <c r="GS334" s="120"/>
      <c r="GT334" s="120"/>
      <c r="GV334" s="79"/>
      <c r="GW334" s="79"/>
      <c r="GX334" s="79"/>
      <c r="GY334" s="252"/>
      <c r="GZ334" s="120"/>
      <c r="HA334" s="79"/>
      <c r="HB334" s="79"/>
      <c r="HC334" s="120" t="s">
        <v>73</v>
      </c>
      <c r="HD334" s="75"/>
      <c r="HF334" s="75"/>
    </row>
    <row r="335" spans="1:214" s="74" customFormat="1" ht="15" x14ac:dyDescent="0.25">
      <c r="A335" s="143" t="s">
        <v>237</v>
      </c>
      <c r="B335" s="142" t="s">
        <v>236</v>
      </c>
      <c r="C335" s="258" t="s">
        <v>234</v>
      </c>
      <c r="D335" s="258"/>
      <c r="E335" s="258"/>
      <c r="F335" s="258"/>
      <c r="G335" s="258"/>
      <c r="H335" s="132" t="s">
        <v>235</v>
      </c>
      <c r="I335" s="130">
        <v>515.96</v>
      </c>
      <c r="J335" s="138">
        <v>1</v>
      </c>
      <c r="K335" s="180">
        <v>515.96</v>
      </c>
      <c r="L335" s="131"/>
      <c r="M335" s="130"/>
      <c r="N335" s="272"/>
      <c r="O335" s="130"/>
      <c r="P335" s="165"/>
      <c r="GO335" s="119"/>
      <c r="GP335" s="120" t="s">
        <v>234</v>
      </c>
      <c r="GQ335" s="120" t="s">
        <v>51</v>
      </c>
      <c r="GR335" s="120" t="s">
        <v>51</v>
      </c>
      <c r="GS335" s="120" t="s">
        <v>51</v>
      </c>
      <c r="GT335" s="120" t="s">
        <v>51</v>
      </c>
      <c r="GV335" s="79"/>
      <c r="GW335" s="79"/>
      <c r="GX335" s="79"/>
      <c r="GY335" s="252"/>
      <c r="GZ335" s="120"/>
      <c r="HA335" s="79"/>
      <c r="HB335" s="79"/>
      <c r="HC335" s="120"/>
      <c r="HD335" s="75"/>
      <c r="HF335" s="75"/>
    </row>
    <row r="336" spans="1:214" s="74" customFormat="1" ht="56.25" x14ac:dyDescent="0.25">
      <c r="A336" s="137"/>
      <c r="B336" s="104" t="s">
        <v>233</v>
      </c>
      <c r="C336" s="136" t="s">
        <v>232</v>
      </c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35"/>
      <c r="GO336" s="119"/>
      <c r="GP336" s="120"/>
      <c r="GQ336" s="120"/>
      <c r="GR336" s="120"/>
      <c r="GS336" s="120"/>
      <c r="GT336" s="120"/>
      <c r="GU336" s="68" t="s">
        <v>232</v>
      </c>
      <c r="GV336" s="79"/>
      <c r="GW336" s="79"/>
      <c r="GX336" s="79"/>
      <c r="GY336" s="252"/>
      <c r="GZ336" s="120"/>
      <c r="HA336" s="79"/>
      <c r="HB336" s="79"/>
      <c r="HC336" s="120"/>
      <c r="HD336" s="75"/>
      <c r="HF336" s="75"/>
    </row>
    <row r="337" spans="1:214" s="74" customFormat="1" ht="15" x14ac:dyDescent="0.25">
      <c r="A337" s="137"/>
      <c r="B337" s="104"/>
      <c r="C337" s="136" t="s">
        <v>173</v>
      </c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6"/>
      <c r="P337" s="135"/>
      <c r="GO337" s="119"/>
      <c r="GP337" s="120"/>
      <c r="GQ337" s="120"/>
      <c r="GR337" s="120"/>
      <c r="GS337" s="120"/>
      <c r="GT337" s="120"/>
      <c r="GU337" s="68" t="s">
        <v>173</v>
      </c>
      <c r="GV337" s="79"/>
      <c r="GW337" s="79"/>
      <c r="GX337" s="79"/>
      <c r="GY337" s="252"/>
      <c r="GZ337" s="120"/>
      <c r="HA337" s="79"/>
      <c r="HB337" s="79"/>
      <c r="HC337" s="120"/>
      <c r="HD337" s="75"/>
      <c r="HF337" s="75"/>
    </row>
    <row r="338" spans="1:214" s="74" customFormat="1" ht="15" x14ac:dyDescent="0.25">
      <c r="A338" s="270"/>
      <c r="B338" s="262" t="s">
        <v>22</v>
      </c>
      <c r="C338" s="222" t="s">
        <v>231</v>
      </c>
      <c r="D338" s="222"/>
      <c r="E338" s="222"/>
      <c r="F338" s="222"/>
      <c r="G338" s="222"/>
      <c r="H338" s="261" t="s">
        <v>94</v>
      </c>
      <c r="I338" s="87"/>
      <c r="J338" s="87"/>
      <c r="K338" s="266">
        <v>143.39444230000001</v>
      </c>
      <c r="L338" s="77"/>
      <c r="M338" s="87"/>
      <c r="N338" s="77"/>
      <c r="O338" s="87"/>
      <c r="P338" s="259">
        <v>66142.12</v>
      </c>
      <c r="GO338" s="119"/>
      <c r="GP338" s="120"/>
      <c r="GQ338" s="120"/>
      <c r="GR338" s="120"/>
      <c r="GS338" s="120"/>
      <c r="GT338" s="120"/>
      <c r="GV338" s="79" t="s">
        <v>231</v>
      </c>
      <c r="GW338" s="79"/>
      <c r="GX338" s="79"/>
      <c r="GY338" s="252"/>
      <c r="GZ338" s="120"/>
      <c r="HA338" s="79"/>
      <c r="HB338" s="79"/>
      <c r="HC338" s="120"/>
      <c r="HD338" s="75"/>
      <c r="HF338" s="75"/>
    </row>
    <row r="339" spans="1:214" s="74" customFormat="1" ht="15" x14ac:dyDescent="0.25">
      <c r="A339" s="269"/>
      <c r="B339" s="262" t="s">
        <v>230</v>
      </c>
      <c r="C339" s="222" t="s">
        <v>229</v>
      </c>
      <c r="D339" s="222"/>
      <c r="E339" s="222"/>
      <c r="F339" s="222"/>
      <c r="G339" s="222"/>
      <c r="H339" s="261" t="s">
        <v>94</v>
      </c>
      <c r="I339" s="268">
        <v>0.19</v>
      </c>
      <c r="J339" s="271">
        <v>1.4627250000000001</v>
      </c>
      <c r="K339" s="266">
        <v>143.39444230000001</v>
      </c>
      <c r="L339" s="66"/>
      <c r="M339" s="149"/>
      <c r="N339" s="265">
        <v>461.26</v>
      </c>
      <c r="O339" s="87"/>
      <c r="P339" s="259">
        <v>66142.12</v>
      </c>
      <c r="Q339" s="264"/>
      <c r="R339" s="264"/>
      <c r="GO339" s="119"/>
      <c r="GP339" s="120"/>
      <c r="GQ339" s="120"/>
      <c r="GR339" s="120"/>
      <c r="GS339" s="120"/>
      <c r="GT339" s="120"/>
      <c r="GV339" s="79"/>
      <c r="GW339" s="79" t="s">
        <v>229</v>
      </c>
      <c r="GX339" s="79"/>
      <c r="GY339" s="252"/>
      <c r="GZ339" s="120"/>
      <c r="HA339" s="79"/>
      <c r="HB339" s="79"/>
      <c r="HC339" s="120"/>
      <c r="HD339" s="75"/>
      <c r="HF339" s="75"/>
    </row>
    <row r="340" spans="1:214" s="74" customFormat="1" ht="15" x14ac:dyDescent="0.25">
      <c r="A340" s="270"/>
      <c r="B340" s="262" t="s">
        <v>23</v>
      </c>
      <c r="C340" s="222" t="s">
        <v>228</v>
      </c>
      <c r="D340" s="222"/>
      <c r="E340" s="222"/>
      <c r="F340" s="222"/>
      <c r="G340" s="222"/>
      <c r="H340" s="261"/>
      <c r="I340" s="87"/>
      <c r="J340" s="87"/>
      <c r="K340" s="87"/>
      <c r="L340" s="77"/>
      <c r="M340" s="87"/>
      <c r="N340" s="77"/>
      <c r="O340" s="87"/>
      <c r="P340" s="259">
        <v>9055.59</v>
      </c>
      <c r="GO340" s="119"/>
      <c r="GP340" s="120"/>
      <c r="GQ340" s="120"/>
      <c r="GR340" s="120"/>
      <c r="GS340" s="120"/>
      <c r="GT340" s="120"/>
      <c r="GV340" s="79" t="s">
        <v>228</v>
      </c>
      <c r="GW340" s="79"/>
      <c r="GX340" s="79"/>
      <c r="GY340" s="252"/>
      <c r="GZ340" s="120"/>
      <c r="HA340" s="79"/>
      <c r="HB340" s="79"/>
      <c r="HC340" s="120"/>
      <c r="HD340" s="75"/>
      <c r="HF340" s="75"/>
    </row>
    <row r="341" spans="1:214" s="74" customFormat="1" ht="22.5" x14ac:dyDescent="0.25">
      <c r="A341" s="269"/>
      <c r="B341" s="262" t="s">
        <v>227</v>
      </c>
      <c r="C341" s="222" t="s">
        <v>225</v>
      </c>
      <c r="D341" s="222"/>
      <c r="E341" s="222"/>
      <c r="F341" s="222"/>
      <c r="G341" s="222"/>
      <c r="H341" s="261" t="s">
        <v>226</v>
      </c>
      <c r="I341" s="268">
        <v>0.18</v>
      </c>
      <c r="J341" s="271">
        <v>1.4627250000000001</v>
      </c>
      <c r="K341" s="266">
        <v>135.8473664</v>
      </c>
      <c r="L341" s="173">
        <v>50.12</v>
      </c>
      <c r="M341" s="163">
        <v>1.33</v>
      </c>
      <c r="N341" s="265">
        <v>66.66</v>
      </c>
      <c r="O341" s="87"/>
      <c r="P341" s="259">
        <v>9055.59</v>
      </c>
      <c r="Q341" s="264"/>
      <c r="R341" s="264"/>
      <c r="GO341" s="119"/>
      <c r="GP341" s="120"/>
      <c r="GQ341" s="120"/>
      <c r="GR341" s="120"/>
      <c r="GS341" s="120"/>
      <c r="GT341" s="120"/>
      <c r="GV341" s="79"/>
      <c r="GW341" s="79" t="s">
        <v>225</v>
      </c>
      <c r="GX341" s="79"/>
      <c r="GY341" s="252"/>
      <c r="GZ341" s="120"/>
      <c r="HA341" s="79"/>
      <c r="HB341" s="79"/>
      <c r="HC341" s="120"/>
      <c r="HD341" s="75"/>
      <c r="HF341" s="75"/>
    </row>
    <row r="342" spans="1:214" s="74" customFormat="1" ht="15" x14ac:dyDescent="0.25">
      <c r="A342" s="270"/>
      <c r="B342" s="262" t="s">
        <v>119</v>
      </c>
      <c r="C342" s="222" t="s">
        <v>224</v>
      </c>
      <c r="D342" s="222"/>
      <c r="E342" s="222"/>
      <c r="F342" s="222"/>
      <c r="G342" s="222"/>
      <c r="H342" s="261"/>
      <c r="I342" s="87"/>
      <c r="J342" s="87"/>
      <c r="K342" s="87"/>
      <c r="L342" s="77"/>
      <c r="M342" s="87"/>
      <c r="N342" s="77"/>
      <c r="O342" s="87"/>
      <c r="P342" s="259">
        <v>1552.69</v>
      </c>
      <c r="GO342" s="119"/>
      <c r="GP342" s="120"/>
      <c r="GQ342" s="120"/>
      <c r="GR342" s="120"/>
      <c r="GS342" s="120"/>
      <c r="GT342" s="120"/>
      <c r="GV342" s="79" t="s">
        <v>224</v>
      </c>
      <c r="GW342" s="79"/>
      <c r="GX342" s="79"/>
      <c r="GY342" s="252"/>
      <c r="GZ342" s="120"/>
      <c r="HA342" s="79"/>
      <c r="HB342" s="79"/>
      <c r="HC342" s="120"/>
      <c r="HD342" s="75"/>
      <c r="HF342" s="75"/>
    </row>
    <row r="343" spans="1:214" s="74" customFormat="1" ht="15" x14ac:dyDescent="0.25">
      <c r="A343" s="269"/>
      <c r="B343" s="262" t="s">
        <v>217</v>
      </c>
      <c r="C343" s="222" t="s">
        <v>215</v>
      </c>
      <c r="D343" s="222"/>
      <c r="E343" s="222"/>
      <c r="F343" s="222"/>
      <c r="G343" s="222"/>
      <c r="H343" s="261" t="s">
        <v>216</v>
      </c>
      <c r="I343" s="268">
        <v>0.18</v>
      </c>
      <c r="J343" s="267">
        <v>1.0834999999999999</v>
      </c>
      <c r="K343" s="266">
        <v>100.6276788</v>
      </c>
      <c r="L343" s="66"/>
      <c r="M343" s="149"/>
      <c r="N343" s="265">
        <v>15.43</v>
      </c>
      <c r="O343" s="87"/>
      <c r="P343" s="259">
        <v>1552.69</v>
      </c>
      <c r="Q343" s="264"/>
      <c r="R343" s="264"/>
      <c r="GO343" s="119"/>
      <c r="GP343" s="120"/>
      <c r="GQ343" s="120"/>
      <c r="GR343" s="120"/>
      <c r="GS343" s="120"/>
      <c r="GT343" s="120"/>
      <c r="GV343" s="79"/>
      <c r="GW343" s="79" t="s">
        <v>215</v>
      </c>
      <c r="GX343" s="79"/>
      <c r="GY343" s="252"/>
      <c r="GZ343" s="120"/>
      <c r="HA343" s="79"/>
      <c r="HB343" s="79"/>
      <c r="HC343" s="120"/>
      <c r="HD343" s="75"/>
      <c r="HF343" s="75"/>
    </row>
    <row r="344" spans="1:214" s="74" customFormat="1" ht="15" x14ac:dyDescent="0.25">
      <c r="A344" s="105"/>
      <c r="B344" s="104"/>
      <c r="C344" s="133" t="s">
        <v>223</v>
      </c>
      <c r="D344" s="133"/>
      <c r="E344" s="133"/>
      <c r="F344" s="133"/>
      <c r="G344" s="133"/>
      <c r="H344" s="132"/>
      <c r="I344" s="130"/>
      <c r="J344" s="130"/>
      <c r="K344" s="130"/>
      <c r="L344" s="131"/>
      <c r="M344" s="130"/>
      <c r="N344" s="129"/>
      <c r="O344" s="130"/>
      <c r="P344" s="127">
        <v>76750.399999999994</v>
      </c>
      <c r="Q344" s="264"/>
      <c r="R344" s="264"/>
      <c r="GO344" s="119"/>
      <c r="GP344" s="120"/>
      <c r="GQ344" s="120"/>
      <c r="GR344" s="120"/>
      <c r="GS344" s="120"/>
      <c r="GT344" s="120"/>
      <c r="GV344" s="79"/>
      <c r="GW344" s="79"/>
      <c r="GX344" s="79"/>
      <c r="GY344" s="252"/>
      <c r="GZ344" s="120" t="s">
        <v>223</v>
      </c>
      <c r="HA344" s="79"/>
      <c r="HB344" s="79"/>
      <c r="HC344" s="120"/>
      <c r="HD344" s="75"/>
      <c r="HF344" s="75"/>
    </row>
    <row r="345" spans="1:214" s="74" customFormat="1" ht="15" x14ac:dyDescent="0.25">
      <c r="A345" s="263"/>
      <c r="B345" s="262"/>
      <c r="C345" s="222" t="s">
        <v>91</v>
      </c>
      <c r="D345" s="222"/>
      <c r="E345" s="222"/>
      <c r="F345" s="222"/>
      <c r="G345" s="222"/>
      <c r="H345" s="261"/>
      <c r="I345" s="87"/>
      <c r="J345" s="87"/>
      <c r="K345" s="87"/>
      <c r="L345" s="77"/>
      <c r="M345" s="87"/>
      <c r="N345" s="77"/>
      <c r="O345" s="87"/>
      <c r="P345" s="259">
        <v>66142.12</v>
      </c>
      <c r="GO345" s="119"/>
      <c r="GP345" s="120"/>
      <c r="GQ345" s="120"/>
      <c r="GR345" s="120"/>
      <c r="GS345" s="120"/>
      <c r="GT345" s="120"/>
      <c r="GV345" s="79"/>
      <c r="GW345" s="79"/>
      <c r="GX345" s="79"/>
      <c r="GY345" s="252"/>
      <c r="GZ345" s="120"/>
      <c r="HA345" s="79"/>
      <c r="HB345" s="79" t="s">
        <v>91</v>
      </c>
      <c r="HC345" s="120"/>
      <c r="HD345" s="75"/>
      <c r="HF345" s="75"/>
    </row>
    <row r="346" spans="1:214" s="74" customFormat="1" ht="33.75" x14ac:dyDescent="0.25">
      <c r="A346" s="263"/>
      <c r="B346" s="262" t="s">
        <v>222</v>
      </c>
      <c r="C346" s="222" t="s">
        <v>221</v>
      </c>
      <c r="D346" s="222"/>
      <c r="E346" s="222"/>
      <c r="F346" s="222"/>
      <c r="G346" s="222"/>
      <c r="H346" s="261" t="s">
        <v>89</v>
      </c>
      <c r="I346" s="260">
        <v>103</v>
      </c>
      <c r="J346" s="87"/>
      <c r="K346" s="260">
        <v>103</v>
      </c>
      <c r="L346" s="77"/>
      <c r="M346" s="87"/>
      <c r="N346" s="77"/>
      <c r="O346" s="87"/>
      <c r="P346" s="259">
        <v>68126.38</v>
      </c>
      <c r="GO346" s="119"/>
      <c r="GP346" s="120"/>
      <c r="GQ346" s="120"/>
      <c r="GR346" s="120"/>
      <c r="GS346" s="120"/>
      <c r="GT346" s="120"/>
      <c r="GV346" s="79"/>
      <c r="GW346" s="79"/>
      <c r="GX346" s="79"/>
      <c r="GY346" s="252"/>
      <c r="GZ346" s="120"/>
      <c r="HA346" s="79"/>
      <c r="HB346" s="79" t="s">
        <v>221</v>
      </c>
      <c r="HC346" s="120"/>
      <c r="HD346" s="75"/>
      <c r="HF346" s="75"/>
    </row>
    <row r="347" spans="1:214" s="74" customFormat="1" ht="33.75" x14ac:dyDescent="0.25">
      <c r="A347" s="263"/>
      <c r="B347" s="262" t="s">
        <v>220</v>
      </c>
      <c r="C347" s="222" t="s">
        <v>219</v>
      </c>
      <c r="D347" s="222"/>
      <c r="E347" s="222"/>
      <c r="F347" s="222"/>
      <c r="G347" s="222"/>
      <c r="H347" s="261" t="s">
        <v>89</v>
      </c>
      <c r="I347" s="260">
        <v>59</v>
      </c>
      <c r="J347" s="87"/>
      <c r="K347" s="260">
        <v>59</v>
      </c>
      <c r="L347" s="77"/>
      <c r="M347" s="87"/>
      <c r="N347" s="77"/>
      <c r="O347" s="87"/>
      <c r="P347" s="259">
        <v>39023.85</v>
      </c>
      <c r="GO347" s="119"/>
      <c r="GP347" s="120"/>
      <c r="GQ347" s="120"/>
      <c r="GR347" s="120"/>
      <c r="GS347" s="120"/>
      <c r="GT347" s="120"/>
      <c r="GV347" s="79"/>
      <c r="GW347" s="79"/>
      <c r="GX347" s="79"/>
      <c r="GY347" s="252"/>
      <c r="GZ347" s="120"/>
      <c r="HA347" s="79"/>
      <c r="HB347" s="79" t="s">
        <v>219</v>
      </c>
      <c r="HC347" s="120"/>
      <c r="HD347" s="75"/>
      <c r="HF347" s="75"/>
    </row>
    <row r="348" spans="1:214" s="74" customFormat="1" ht="15" x14ac:dyDescent="0.25">
      <c r="A348" s="122"/>
      <c r="B348" s="134"/>
      <c r="C348" s="133" t="s">
        <v>73</v>
      </c>
      <c r="D348" s="133"/>
      <c r="E348" s="133"/>
      <c r="F348" s="133"/>
      <c r="G348" s="133"/>
      <c r="H348" s="132"/>
      <c r="I348" s="130"/>
      <c r="J348" s="130"/>
      <c r="K348" s="130"/>
      <c r="L348" s="131"/>
      <c r="M348" s="130"/>
      <c r="N348" s="140">
        <v>356.42</v>
      </c>
      <c r="O348" s="130"/>
      <c r="P348" s="127">
        <v>183900.63</v>
      </c>
      <c r="GO348" s="119"/>
      <c r="GP348" s="120"/>
      <c r="GQ348" s="120"/>
      <c r="GR348" s="120"/>
      <c r="GS348" s="120"/>
      <c r="GT348" s="120"/>
      <c r="GV348" s="79"/>
      <c r="GW348" s="79"/>
      <c r="GX348" s="79"/>
      <c r="GY348" s="252"/>
      <c r="GZ348" s="120"/>
      <c r="HA348" s="79"/>
      <c r="HB348" s="79"/>
      <c r="HC348" s="120" t="s">
        <v>73</v>
      </c>
      <c r="HD348" s="75"/>
      <c r="HF348" s="75"/>
    </row>
    <row r="349" spans="1:214" s="74" customFormat="1" ht="15" x14ac:dyDescent="0.25">
      <c r="A349" s="143" t="s">
        <v>218</v>
      </c>
      <c r="B349" s="142" t="s">
        <v>217</v>
      </c>
      <c r="C349" s="258" t="s">
        <v>215</v>
      </c>
      <c r="D349" s="258"/>
      <c r="E349" s="258"/>
      <c r="F349" s="258"/>
      <c r="G349" s="258"/>
      <c r="H349" s="132" t="s">
        <v>216</v>
      </c>
      <c r="I349" s="130">
        <v>-100.6276788</v>
      </c>
      <c r="J349" s="138">
        <v>1</v>
      </c>
      <c r="K349" s="139">
        <v>-100.6276788</v>
      </c>
      <c r="L349" s="131"/>
      <c r="M349" s="130"/>
      <c r="N349" s="257">
        <v>15.43</v>
      </c>
      <c r="O349" s="144">
        <v>1.0834999999999999</v>
      </c>
      <c r="P349" s="127">
        <v>-1682.33</v>
      </c>
      <c r="GO349" s="119"/>
      <c r="GP349" s="120" t="s">
        <v>215</v>
      </c>
      <c r="GQ349" s="120" t="s">
        <v>51</v>
      </c>
      <c r="GR349" s="120" t="s">
        <v>51</v>
      </c>
      <c r="GS349" s="120" t="s">
        <v>51</v>
      </c>
      <c r="GT349" s="120" t="s">
        <v>51</v>
      </c>
      <c r="GV349" s="79"/>
      <c r="GW349" s="79"/>
      <c r="GX349" s="79"/>
      <c r="GY349" s="252"/>
      <c r="GZ349" s="120"/>
      <c r="HA349" s="79"/>
      <c r="HB349" s="79"/>
      <c r="HC349" s="120"/>
      <c r="HD349" s="75"/>
      <c r="HF349" s="75"/>
    </row>
    <row r="350" spans="1:214" s="74" customFormat="1" ht="15" x14ac:dyDescent="0.25">
      <c r="A350" s="137"/>
      <c r="B350" s="104"/>
      <c r="C350" s="136" t="s">
        <v>173</v>
      </c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35"/>
      <c r="GO350" s="119"/>
      <c r="GP350" s="120"/>
      <c r="GQ350" s="120"/>
      <c r="GR350" s="120"/>
      <c r="GS350" s="120"/>
      <c r="GT350" s="120"/>
      <c r="GU350" s="68" t="s">
        <v>173</v>
      </c>
      <c r="GV350" s="79"/>
      <c r="GW350" s="79"/>
      <c r="GX350" s="79"/>
      <c r="GY350" s="252"/>
      <c r="GZ350" s="120"/>
      <c r="HA350" s="79"/>
      <c r="HB350" s="79"/>
      <c r="HC350" s="120"/>
      <c r="HD350" s="75"/>
      <c r="HF350" s="75"/>
    </row>
    <row r="351" spans="1:214" s="74" customFormat="1" ht="15" x14ac:dyDescent="0.25">
      <c r="A351" s="122"/>
      <c r="B351" s="134"/>
      <c r="C351" s="133" t="s">
        <v>73</v>
      </c>
      <c r="D351" s="133"/>
      <c r="E351" s="133"/>
      <c r="F351" s="133"/>
      <c r="G351" s="133"/>
      <c r="H351" s="132"/>
      <c r="I351" s="130"/>
      <c r="J351" s="130"/>
      <c r="K351" s="130"/>
      <c r="L351" s="131"/>
      <c r="M351" s="130"/>
      <c r="N351" s="131"/>
      <c r="O351" s="130"/>
      <c r="P351" s="127">
        <v>-1682.33</v>
      </c>
      <c r="GO351" s="119"/>
      <c r="GP351" s="120"/>
      <c r="GQ351" s="120"/>
      <c r="GR351" s="120"/>
      <c r="GS351" s="120"/>
      <c r="GT351" s="120"/>
      <c r="GV351" s="79"/>
      <c r="GW351" s="79"/>
      <c r="GX351" s="79"/>
      <c r="GY351" s="252"/>
      <c r="GZ351" s="120"/>
      <c r="HA351" s="79"/>
      <c r="HB351" s="79"/>
      <c r="HC351" s="120" t="s">
        <v>73</v>
      </c>
      <c r="HD351" s="75"/>
      <c r="HF351" s="75"/>
    </row>
    <row r="352" spans="1:214" s="74" customFormat="1" ht="1.5" customHeight="1" x14ac:dyDescent="0.25">
      <c r="A352" s="256"/>
      <c r="B352" s="96"/>
      <c r="C352" s="96"/>
      <c r="D352" s="96"/>
      <c r="E352" s="96"/>
      <c r="F352" s="124"/>
      <c r="G352" s="124"/>
      <c r="H352" s="124"/>
      <c r="I352" s="124"/>
      <c r="J352" s="97"/>
      <c r="K352" s="124"/>
      <c r="L352" s="97"/>
      <c r="M352" s="255"/>
      <c r="N352" s="97"/>
      <c r="O352" s="254"/>
      <c r="P352" s="253"/>
      <c r="Q352" s="247"/>
      <c r="R352" s="246"/>
      <c r="GO352" s="119"/>
      <c r="GP352" s="120"/>
      <c r="GQ352" s="120"/>
      <c r="GR352" s="120"/>
      <c r="GS352" s="120"/>
      <c r="GT352" s="120"/>
      <c r="GV352" s="79"/>
      <c r="GW352" s="79"/>
      <c r="GX352" s="79"/>
      <c r="GY352" s="252"/>
      <c r="GZ352" s="120"/>
      <c r="HA352" s="79"/>
      <c r="HB352" s="79"/>
      <c r="HC352" s="120"/>
      <c r="HD352" s="75"/>
      <c r="HF352" s="75"/>
    </row>
    <row r="353" spans="1:214" s="74" customFormat="1" ht="15" x14ac:dyDescent="0.25">
      <c r="A353" s="105"/>
      <c r="B353" s="112"/>
      <c r="C353" s="111" t="s">
        <v>214</v>
      </c>
      <c r="D353" s="11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248"/>
      <c r="Q353" s="247"/>
      <c r="R353" s="246"/>
      <c r="GO353" s="119"/>
      <c r="GP353" s="120"/>
      <c r="GQ353" s="120"/>
      <c r="GR353" s="120"/>
      <c r="GS353" s="120"/>
      <c r="GT353" s="120"/>
      <c r="GV353" s="79"/>
      <c r="GW353" s="79"/>
      <c r="GX353" s="79"/>
      <c r="GY353" s="252"/>
      <c r="GZ353" s="120"/>
      <c r="HA353" s="79"/>
      <c r="HB353" s="79"/>
      <c r="HC353" s="120"/>
      <c r="HD353" s="75" t="s">
        <v>214</v>
      </c>
      <c r="HF353" s="75"/>
    </row>
    <row r="354" spans="1:214" s="74" customFormat="1" ht="15" x14ac:dyDescent="0.25">
      <c r="A354" s="105"/>
      <c r="B354" s="104"/>
      <c r="C354" s="103" t="s">
        <v>70</v>
      </c>
      <c r="D354" s="103"/>
      <c r="E354" s="103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53">
        <v>152178.84</v>
      </c>
      <c r="Q354" s="247"/>
      <c r="R354" s="246"/>
      <c r="GO354" s="119"/>
      <c r="GP354" s="120"/>
      <c r="GQ354" s="120"/>
      <c r="GR354" s="120"/>
      <c r="GS354" s="120"/>
      <c r="GT354" s="120"/>
      <c r="GV354" s="79"/>
      <c r="GW354" s="79"/>
      <c r="GX354" s="79"/>
      <c r="GY354" s="252"/>
      <c r="GZ354" s="120"/>
      <c r="HA354" s="79"/>
      <c r="HB354" s="79"/>
      <c r="HC354" s="120"/>
      <c r="HD354" s="75"/>
      <c r="HE354" s="67" t="s">
        <v>70</v>
      </c>
      <c r="HF354" s="75"/>
    </row>
    <row r="355" spans="1:214" s="74" customFormat="1" ht="15" x14ac:dyDescent="0.25">
      <c r="A355" s="105"/>
      <c r="B355" s="104"/>
      <c r="C355" s="103" t="s">
        <v>69</v>
      </c>
      <c r="D355" s="103"/>
      <c r="E355" s="103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48"/>
      <c r="Q355" s="247"/>
      <c r="R355" s="246"/>
      <c r="GO355" s="119"/>
      <c r="GP355" s="120"/>
      <c r="GQ355" s="120"/>
      <c r="GR355" s="120"/>
      <c r="GS355" s="120"/>
      <c r="GT355" s="120"/>
      <c r="GV355" s="79"/>
      <c r="GW355" s="79"/>
      <c r="GX355" s="79"/>
      <c r="GY355" s="252"/>
      <c r="GZ355" s="120"/>
      <c r="HA355" s="79"/>
      <c r="HB355" s="79"/>
      <c r="HC355" s="120"/>
      <c r="HD355" s="75"/>
      <c r="HE355" s="67" t="s">
        <v>69</v>
      </c>
      <c r="HF355" s="75"/>
    </row>
    <row r="356" spans="1:214" s="74" customFormat="1" ht="15" x14ac:dyDescent="0.25">
      <c r="A356" s="105"/>
      <c r="B356" s="104"/>
      <c r="C356" s="103" t="s">
        <v>68</v>
      </c>
      <c r="D356" s="103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53">
        <v>134084.06</v>
      </c>
      <c r="Q356" s="247"/>
      <c r="R356" s="246"/>
      <c r="GO356" s="119"/>
      <c r="GP356" s="120"/>
      <c r="GQ356" s="120"/>
      <c r="GR356" s="120"/>
      <c r="GS356" s="120"/>
      <c r="GT356" s="120"/>
      <c r="GV356" s="79"/>
      <c r="GW356" s="79"/>
      <c r="GX356" s="79"/>
      <c r="GY356" s="252"/>
      <c r="GZ356" s="120"/>
      <c r="HA356" s="79"/>
      <c r="HB356" s="79"/>
      <c r="HC356" s="120"/>
      <c r="HD356" s="75"/>
      <c r="HE356" s="67" t="s">
        <v>68</v>
      </c>
      <c r="HF356" s="75"/>
    </row>
    <row r="357" spans="1:214" s="74" customFormat="1" ht="15" x14ac:dyDescent="0.25">
      <c r="A357" s="105"/>
      <c r="B357" s="104"/>
      <c r="C357" s="103" t="s">
        <v>211</v>
      </c>
      <c r="D357" s="103"/>
      <c r="E357" s="103"/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53">
        <v>18357.59</v>
      </c>
      <c r="Q357" s="247"/>
      <c r="R357" s="246"/>
      <c r="GO357" s="119"/>
      <c r="GP357" s="120"/>
      <c r="GQ357" s="120"/>
      <c r="GR357" s="120"/>
      <c r="GS357" s="120"/>
      <c r="GT357" s="120"/>
      <c r="GV357" s="79"/>
      <c r="GW357" s="79"/>
      <c r="GX357" s="79"/>
      <c r="GY357" s="252"/>
      <c r="GZ357" s="120"/>
      <c r="HA357" s="79"/>
      <c r="HB357" s="79"/>
      <c r="HC357" s="120"/>
      <c r="HD357" s="75"/>
      <c r="HE357" s="67" t="s">
        <v>211</v>
      </c>
      <c r="HF357" s="75"/>
    </row>
    <row r="358" spans="1:214" s="74" customFormat="1" ht="15" x14ac:dyDescent="0.25">
      <c r="A358" s="105"/>
      <c r="B358" s="104"/>
      <c r="C358" s="103" t="s">
        <v>67</v>
      </c>
      <c r="D358" s="103"/>
      <c r="E358" s="103"/>
      <c r="F358" s="103"/>
      <c r="G358" s="103"/>
      <c r="H358" s="103"/>
      <c r="I358" s="103"/>
      <c r="J358" s="103"/>
      <c r="K358" s="103"/>
      <c r="L358" s="103"/>
      <c r="M358" s="103"/>
      <c r="N358" s="103"/>
      <c r="O358" s="103"/>
      <c r="P358" s="172">
        <v>-262.81</v>
      </c>
      <c r="Q358" s="247"/>
      <c r="R358" s="246"/>
      <c r="GO358" s="119"/>
      <c r="GP358" s="120"/>
      <c r="GQ358" s="120"/>
      <c r="GR358" s="120"/>
      <c r="GS358" s="120"/>
      <c r="GT358" s="120"/>
      <c r="GV358" s="79"/>
      <c r="GW358" s="79"/>
      <c r="GX358" s="79"/>
      <c r="GY358" s="252"/>
      <c r="GZ358" s="120"/>
      <c r="HA358" s="79"/>
      <c r="HB358" s="79"/>
      <c r="HC358" s="120"/>
      <c r="HD358" s="75"/>
      <c r="HE358" s="67" t="s">
        <v>67</v>
      </c>
      <c r="HF358" s="75"/>
    </row>
    <row r="359" spans="1:214" s="74" customFormat="1" ht="15" x14ac:dyDescent="0.25">
      <c r="A359" s="105"/>
      <c r="B359" s="104"/>
      <c r="C359" s="103" t="s">
        <v>209</v>
      </c>
      <c r="D359" s="103"/>
      <c r="E359" s="103"/>
      <c r="F359" s="103"/>
      <c r="G359" s="103"/>
      <c r="H359" s="103"/>
      <c r="I359" s="103"/>
      <c r="J359" s="103"/>
      <c r="K359" s="103"/>
      <c r="L359" s="103"/>
      <c r="M359" s="103"/>
      <c r="N359" s="103"/>
      <c r="O359" s="103"/>
      <c r="P359" s="153">
        <v>369395.01</v>
      </c>
      <c r="Q359" s="247"/>
      <c r="R359" s="246"/>
      <c r="GO359" s="119"/>
      <c r="GP359" s="120"/>
      <c r="GQ359" s="120"/>
      <c r="GR359" s="120"/>
      <c r="GS359" s="120"/>
      <c r="GT359" s="120"/>
      <c r="GV359" s="79"/>
      <c r="GW359" s="79"/>
      <c r="GX359" s="79"/>
      <c r="GY359" s="252"/>
      <c r="GZ359" s="120"/>
      <c r="HA359" s="79"/>
      <c r="HB359" s="79"/>
      <c r="HC359" s="120"/>
      <c r="HD359" s="75"/>
      <c r="HE359" s="67" t="s">
        <v>209</v>
      </c>
      <c r="HF359" s="75"/>
    </row>
    <row r="360" spans="1:214" s="74" customFormat="1" ht="15" x14ac:dyDescent="0.25">
      <c r="A360" s="105"/>
      <c r="B360" s="104"/>
      <c r="C360" s="103" t="s">
        <v>69</v>
      </c>
      <c r="D360" s="103"/>
      <c r="E360" s="103"/>
      <c r="F360" s="103"/>
      <c r="G360" s="103"/>
      <c r="H360" s="103"/>
      <c r="I360" s="103"/>
      <c r="J360" s="103"/>
      <c r="K360" s="103"/>
      <c r="L360" s="103"/>
      <c r="M360" s="103"/>
      <c r="N360" s="103"/>
      <c r="O360" s="103"/>
      <c r="P360" s="148"/>
      <c r="Q360" s="247"/>
      <c r="R360" s="246"/>
      <c r="GO360" s="119"/>
      <c r="GP360" s="120"/>
      <c r="GQ360" s="120"/>
      <c r="GR360" s="120"/>
      <c r="GS360" s="120"/>
      <c r="GT360" s="120"/>
      <c r="GV360" s="79"/>
      <c r="GW360" s="79"/>
      <c r="GX360" s="79"/>
      <c r="GY360" s="252"/>
      <c r="GZ360" s="120"/>
      <c r="HA360" s="79"/>
      <c r="HB360" s="79"/>
      <c r="HC360" s="120"/>
      <c r="HD360" s="75"/>
      <c r="HE360" s="67" t="s">
        <v>69</v>
      </c>
      <c r="HF360" s="75"/>
    </row>
    <row r="361" spans="1:214" s="74" customFormat="1" ht="15" x14ac:dyDescent="0.25">
      <c r="A361" s="105"/>
      <c r="B361" s="104"/>
      <c r="C361" s="103" t="s">
        <v>208</v>
      </c>
      <c r="D361" s="103"/>
      <c r="E361" s="103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53">
        <v>134084.06</v>
      </c>
      <c r="Q361" s="247"/>
      <c r="R361" s="246"/>
      <c r="GO361" s="119"/>
      <c r="GP361" s="120"/>
      <c r="GQ361" s="120"/>
      <c r="GR361" s="120"/>
      <c r="GS361" s="120"/>
      <c r="GT361" s="120"/>
      <c r="GV361" s="79"/>
      <c r="GW361" s="79"/>
      <c r="GX361" s="79"/>
      <c r="GY361" s="252"/>
      <c r="GZ361" s="120"/>
      <c r="HA361" s="79"/>
      <c r="HB361" s="79"/>
      <c r="HC361" s="120"/>
      <c r="HD361" s="75"/>
      <c r="HE361" s="67" t="s">
        <v>208</v>
      </c>
      <c r="HF361" s="75"/>
    </row>
    <row r="362" spans="1:214" s="74" customFormat="1" ht="15" x14ac:dyDescent="0.25">
      <c r="A362" s="105"/>
      <c r="B362" s="104"/>
      <c r="C362" s="103" t="s">
        <v>207</v>
      </c>
      <c r="D362" s="103"/>
      <c r="E362" s="103"/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53">
        <v>18357.59</v>
      </c>
      <c r="Q362" s="247"/>
      <c r="R362" s="246"/>
      <c r="GO362" s="119"/>
      <c r="GP362" s="120"/>
      <c r="GQ362" s="120"/>
      <c r="GR362" s="120"/>
      <c r="GS362" s="120"/>
      <c r="GT362" s="120"/>
      <c r="GV362" s="79"/>
      <c r="GW362" s="79"/>
      <c r="GX362" s="79"/>
      <c r="GY362" s="252"/>
      <c r="GZ362" s="120"/>
      <c r="HA362" s="79"/>
      <c r="HB362" s="79"/>
      <c r="HC362" s="120"/>
      <c r="HD362" s="75"/>
      <c r="HE362" s="67" t="s">
        <v>207</v>
      </c>
      <c r="HF362" s="75"/>
    </row>
    <row r="363" spans="1:214" s="74" customFormat="1" ht="15" x14ac:dyDescent="0.25">
      <c r="A363" s="105"/>
      <c r="B363" s="104"/>
      <c r="C363" s="103" t="s">
        <v>205</v>
      </c>
      <c r="D363" s="103"/>
      <c r="E363" s="103"/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72">
        <v>-262.81</v>
      </c>
      <c r="Q363" s="247"/>
      <c r="R363" s="246"/>
      <c r="GO363" s="119"/>
      <c r="GP363" s="120"/>
      <c r="GQ363" s="120"/>
      <c r="GR363" s="120"/>
      <c r="GS363" s="120"/>
      <c r="GT363" s="120"/>
      <c r="GV363" s="79"/>
      <c r="GW363" s="79"/>
      <c r="GX363" s="79"/>
      <c r="GY363" s="252"/>
      <c r="GZ363" s="120"/>
      <c r="HA363" s="79"/>
      <c r="HB363" s="79"/>
      <c r="HC363" s="120"/>
      <c r="HD363" s="75"/>
      <c r="HE363" s="67" t="s">
        <v>205</v>
      </c>
      <c r="HF363" s="75"/>
    </row>
    <row r="364" spans="1:214" s="74" customFormat="1" ht="15" x14ac:dyDescent="0.25">
      <c r="A364" s="105"/>
      <c r="B364" s="104"/>
      <c r="C364" s="103" t="s">
        <v>204</v>
      </c>
      <c r="D364" s="103"/>
      <c r="E364" s="103"/>
      <c r="F364" s="103"/>
      <c r="G364" s="103"/>
      <c r="H364" s="103"/>
      <c r="I364" s="103"/>
      <c r="J364" s="103"/>
      <c r="K364" s="103"/>
      <c r="L364" s="103"/>
      <c r="M364" s="103"/>
      <c r="N364" s="103"/>
      <c r="O364" s="103"/>
      <c r="P364" s="153">
        <v>138106.57999999999</v>
      </c>
      <c r="Q364" s="247"/>
      <c r="R364" s="246"/>
      <c r="GO364" s="119"/>
      <c r="GP364" s="120"/>
      <c r="GQ364" s="120"/>
      <c r="GR364" s="120"/>
      <c r="GS364" s="120"/>
      <c r="GT364" s="120"/>
      <c r="GV364" s="79"/>
      <c r="GW364" s="79"/>
      <c r="GX364" s="79"/>
      <c r="GY364" s="252"/>
      <c r="GZ364" s="120"/>
      <c r="HA364" s="79"/>
      <c r="HB364" s="79"/>
      <c r="HC364" s="120"/>
      <c r="HD364" s="75"/>
      <c r="HE364" s="67" t="s">
        <v>204</v>
      </c>
      <c r="HF364" s="75"/>
    </row>
    <row r="365" spans="1:214" s="74" customFormat="1" ht="15" x14ac:dyDescent="0.25">
      <c r="A365" s="105"/>
      <c r="B365" s="104"/>
      <c r="C365" s="103" t="s">
        <v>203</v>
      </c>
      <c r="D365" s="103"/>
      <c r="E365" s="103"/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53">
        <v>79109.59</v>
      </c>
      <c r="Q365" s="247"/>
      <c r="R365" s="246"/>
      <c r="GO365" s="119"/>
      <c r="GP365" s="120"/>
      <c r="GQ365" s="120"/>
      <c r="GR365" s="120"/>
      <c r="GS365" s="120"/>
      <c r="GT365" s="120"/>
      <c r="GV365" s="79"/>
      <c r="GW365" s="79"/>
      <c r="GX365" s="79"/>
      <c r="GY365" s="252"/>
      <c r="GZ365" s="120"/>
      <c r="HA365" s="79"/>
      <c r="HB365" s="79"/>
      <c r="HC365" s="120"/>
      <c r="HD365" s="75"/>
      <c r="HE365" s="67" t="s">
        <v>203</v>
      </c>
      <c r="HF365" s="75"/>
    </row>
    <row r="366" spans="1:214" s="74" customFormat="1" ht="15" x14ac:dyDescent="0.25">
      <c r="A366" s="105"/>
      <c r="B366" s="104"/>
      <c r="C366" s="103" t="s">
        <v>60</v>
      </c>
      <c r="D366" s="103"/>
      <c r="E366" s="103"/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153">
        <v>134084.06</v>
      </c>
      <c r="Q366" s="247"/>
      <c r="R366" s="246"/>
      <c r="GO366" s="119"/>
      <c r="GP366" s="120"/>
      <c r="GQ366" s="120"/>
      <c r="GR366" s="120"/>
      <c r="GS366" s="120"/>
      <c r="GT366" s="120"/>
      <c r="GV366" s="79"/>
      <c r="GW366" s="79"/>
      <c r="GX366" s="79"/>
      <c r="GY366" s="252"/>
      <c r="GZ366" s="120"/>
      <c r="HA366" s="79"/>
      <c r="HB366" s="79"/>
      <c r="HC366" s="120"/>
      <c r="HD366" s="75"/>
      <c r="HE366" s="67" t="s">
        <v>60</v>
      </c>
      <c r="HF366" s="75"/>
    </row>
    <row r="367" spans="1:214" s="74" customFormat="1" ht="15" x14ac:dyDescent="0.25">
      <c r="A367" s="105"/>
      <c r="B367" s="104"/>
      <c r="C367" s="103" t="s">
        <v>202</v>
      </c>
      <c r="D367" s="103"/>
      <c r="E367" s="103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53">
        <v>138106.57999999999</v>
      </c>
      <c r="Q367" s="247"/>
      <c r="R367" s="246"/>
      <c r="GO367" s="119"/>
      <c r="GP367" s="120"/>
      <c r="GQ367" s="120"/>
      <c r="GR367" s="120"/>
      <c r="GS367" s="120"/>
      <c r="GT367" s="120"/>
      <c r="GV367" s="79"/>
      <c r="GW367" s="79"/>
      <c r="GX367" s="79"/>
      <c r="GY367" s="252"/>
      <c r="GZ367" s="120"/>
      <c r="HA367" s="79"/>
      <c r="HB367" s="79"/>
      <c r="HC367" s="120"/>
      <c r="HD367" s="75"/>
      <c r="HE367" s="67" t="s">
        <v>202</v>
      </c>
      <c r="HF367" s="75"/>
    </row>
    <row r="368" spans="1:214" s="74" customFormat="1" ht="15" x14ac:dyDescent="0.25">
      <c r="A368" s="105"/>
      <c r="B368" s="104"/>
      <c r="C368" s="103" t="s">
        <v>201</v>
      </c>
      <c r="D368" s="103"/>
      <c r="E368" s="103"/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53">
        <v>79109.59</v>
      </c>
      <c r="Q368" s="247"/>
      <c r="R368" s="246"/>
      <c r="GO368" s="119"/>
      <c r="GP368" s="120"/>
      <c r="GQ368" s="120"/>
      <c r="GR368" s="120"/>
      <c r="GS368" s="120"/>
      <c r="GT368" s="120"/>
      <c r="GV368" s="79"/>
      <c r="GW368" s="79"/>
      <c r="GX368" s="79"/>
      <c r="GY368" s="252"/>
      <c r="GZ368" s="120"/>
      <c r="HA368" s="79"/>
      <c r="HB368" s="79"/>
      <c r="HC368" s="120"/>
      <c r="HD368" s="75"/>
      <c r="HE368" s="67" t="s">
        <v>201</v>
      </c>
      <c r="HF368" s="75"/>
    </row>
    <row r="369" spans="1:217" s="74" customFormat="1" ht="15" x14ac:dyDescent="0.25">
      <c r="A369" s="105"/>
      <c r="B369" s="112"/>
      <c r="C369" s="111" t="s">
        <v>213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245">
        <v>369395.01</v>
      </c>
      <c r="Q369" s="247"/>
      <c r="R369" s="246"/>
      <c r="GO369" s="119"/>
      <c r="GP369" s="120"/>
      <c r="GQ369" s="120"/>
      <c r="GR369" s="120"/>
      <c r="GS369" s="120"/>
      <c r="GT369" s="120"/>
      <c r="GV369" s="79"/>
      <c r="GW369" s="79"/>
      <c r="GX369" s="79"/>
      <c r="GY369" s="252"/>
      <c r="GZ369" s="120"/>
      <c r="HA369" s="79"/>
      <c r="HB369" s="79"/>
      <c r="HC369" s="120"/>
      <c r="HD369" s="75"/>
      <c r="HF369" s="75" t="s">
        <v>213</v>
      </c>
    </row>
    <row r="370" spans="1:217" s="74" customFormat="1" ht="15" x14ac:dyDescent="0.25">
      <c r="A370" s="105"/>
      <c r="B370" s="104"/>
      <c r="C370" s="103" t="s">
        <v>58</v>
      </c>
      <c r="D370" s="103"/>
      <c r="E370" s="103"/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48"/>
      <c r="Q370" s="247"/>
      <c r="R370" s="246"/>
      <c r="GO370" s="119"/>
      <c r="GP370" s="120"/>
      <c r="GQ370" s="120"/>
      <c r="GR370" s="120"/>
      <c r="GS370" s="120"/>
      <c r="GT370" s="120"/>
      <c r="GV370" s="79"/>
      <c r="GW370" s="79"/>
      <c r="GX370" s="79"/>
      <c r="GY370" s="252"/>
      <c r="GZ370" s="120"/>
      <c r="HA370" s="79"/>
      <c r="HB370" s="79"/>
      <c r="HC370" s="120"/>
      <c r="HD370" s="75"/>
      <c r="HE370" s="67" t="s">
        <v>58</v>
      </c>
      <c r="HF370" s="75"/>
    </row>
    <row r="371" spans="1:217" s="74" customFormat="1" ht="15" x14ac:dyDescent="0.25">
      <c r="A371" s="105"/>
      <c r="B371" s="104"/>
      <c r="C371" s="103" t="s">
        <v>55</v>
      </c>
      <c r="D371" s="103"/>
      <c r="E371" s="103"/>
      <c r="F371" s="103"/>
      <c r="G371" s="103"/>
      <c r="H371" s="103"/>
      <c r="I371" s="103"/>
      <c r="J371" s="103"/>
      <c r="K371" s="102" t="s">
        <v>212</v>
      </c>
      <c r="L371" s="243"/>
      <c r="M371" s="243"/>
      <c r="O371" s="242"/>
      <c r="P371" s="148"/>
      <c r="Q371" s="247"/>
      <c r="R371" s="246"/>
      <c r="GO371" s="119"/>
      <c r="GP371" s="120"/>
      <c r="GQ371" s="120"/>
      <c r="GR371" s="120"/>
      <c r="GS371" s="120"/>
      <c r="GT371" s="120"/>
      <c r="GV371" s="79"/>
      <c r="GW371" s="79"/>
      <c r="GX371" s="79"/>
      <c r="GY371" s="252"/>
      <c r="GZ371" s="120"/>
      <c r="HA371" s="79"/>
      <c r="HB371" s="79"/>
      <c r="HC371" s="120"/>
      <c r="HD371" s="75"/>
      <c r="HF371" s="75"/>
      <c r="HG371" s="67" t="s">
        <v>55</v>
      </c>
    </row>
    <row r="372" spans="1:217" s="74" customFormat="1" ht="1.5" customHeight="1" x14ac:dyDescent="0.25">
      <c r="A372" s="98"/>
      <c r="B372" s="118"/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251"/>
      <c r="O372" s="250"/>
      <c r="P372" s="249"/>
      <c r="Q372" s="247"/>
      <c r="R372" s="246"/>
    </row>
    <row r="373" spans="1:217" s="74" customFormat="1" ht="15" x14ac:dyDescent="0.25">
      <c r="A373" s="105"/>
      <c r="B373" s="112"/>
      <c r="C373" s="111" t="s">
        <v>71</v>
      </c>
      <c r="D373" s="111"/>
      <c r="E373" s="111"/>
      <c r="F373" s="111"/>
      <c r="G373" s="111"/>
      <c r="H373" s="111"/>
      <c r="I373" s="111"/>
      <c r="J373" s="111"/>
      <c r="K373" s="111"/>
      <c r="L373" s="111"/>
      <c r="M373" s="111"/>
      <c r="N373" s="111"/>
      <c r="O373" s="111"/>
      <c r="P373" s="248"/>
      <c r="Q373" s="247"/>
      <c r="R373" s="246"/>
      <c r="HH373" s="75" t="s">
        <v>71</v>
      </c>
    </row>
    <row r="374" spans="1:217" s="74" customFormat="1" ht="15" x14ac:dyDescent="0.25">
      <c r="A374" s="105"/>
      <c r="B374" s="104"/>
      <c r="C374" s="103" t="s">
        <v>70</v>
      </c>
      <c r="D374" s="103"/>
      <c r="E374" s="103"/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53">
        <v>211845.79</v>
      </c>
      <c r="Q374" s="241"/>
      <c r="R374" s="244"/>
      <c r="HH374" s="75"/>
      <c r="HI374" s="67" t="s">
        <v>70</v>
      </c>
    </row>
    <row r="375" spans="1:217" s="74" customFormat="1" ht="15" x14ac:dyDescent="0.25">
      <c r="A375" s="105"/>
      <c r="B375" s="104"/>
      <c r="C375" s="103" t="s">
        <v>69</v>
      </c>
      <c r="D375" s="103"/>
      <c r="E375" s="103"/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148"/>
      <c r="Q375" s="241"/>
      <c r="R375" s="244"/>
      <c r="HH375" s="75"/>
      <c r="HI375" s="67" t="s">
        <v>69</v>
      </c>
    </row>
    <row r="376" spans="1:217" s="74" customFormat="1" ht="15" x14ac:dyDescent="0.25">
      <c r="A376" s="105"/>
      <c r="B376" s="104"/>
      <c r="C376" s="103" t="s">
        <v>68</v>
      </c>
      <c r="D376" s="103"/>
      <c r="E376" s="103"/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153">
        <v>166773.28</v>
      </c>
      <c r="Q376" s="241"/>
      <c r="R376" s="244"/>
      <c r="HH376" s="75"/>
      <c r="HI376" s="67" t="s">
        <v>68</v>
      </c>
    </row>
    <row r="377" spans="1:217" s="74" customFormat="1" ht="15" x14ac:dyDescent="0.25">
      <c r="A377" s="105"/>
      <c r="B377" s="104"/>
      <c r="C377" s="103" t="s">
        <v>211</v>
      </c>
      <c r="D377" s="103"/>
      <c r="E377" s="103"/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53">
        <v>21164.85</v>
      </c>
      <c r="Q377" s="241"/>
      <c r="R377" s="244"/>
      <c r="HH377" s="75"/>
      <c r="HI377" s="67" t="s">
        <v>211</v>
      </c>
    </row>
    <row r="378" spans="1:217" s="74" customFormat="1" ht="15" x14ac:dyDescent="0.25">
      <c r="A378" s="105"/>
      <c r="B378" s="104"/>
      <c r="C378" s="103" t="s">
        <v>210</v>
      </c>
      <c r="D378" s="103"/>
      <c r="E378" s="103"/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53">
        <v>2583.2399999999998</v>
      </c>
      <c r="Q378" s="241"/>
      <c r="R378" s="244"/>
      <c r="HH378" s="75"/>
      <c r="HI378" s="67" t="s">
        <v>210</v>
      </c>
    </row>
    <row r="379" spans="1:217" s="74" customFormat="1" ht="15" x14ac:dyDescent="0.25">
      <c r="A379" s="105"/>
      <c r="B379" s="104"/>
      <c r="C379" s="103" t="s">
        <v>67</v>
      </c>
      <c r="D379" s="103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53">
        <v>21324.42</v>
      </c>
      <c r="Q379" s="241"/>
      <c r="R379" s="244"/>
      <c r="HH379" s="75"/>
      <c r="HI379" s="67" t="s">
        <v>67</v>
      </c>
    </row>
    <row r="380" spans="1:217" s="74" customFormat="1" ht="15" x14ac:dyDescent="0.25">
      <c r="A380" s="105"/>
      <c r="B380" s="104"/>
      <c r="C380" s="103" t="s">
        <v>209</v>
      </c>
      <c r="D380" s="103"/>
      <c r="E380" s="103"/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53">
        <v>450156.82</v>
      </c>
      <c r="Q380" s="241"/>
      <c r="R380" s="244"/>
      <c r="HH380" s="75"/>
      <c r="HI380" s="67" t="s">
        <v>209</v>
      </c>
    </row>
    <row r="381" spans="1:217" s="74" customFormat="1" ht="15" x14ac:dyDescent="0.25">
      <c r="A381" s="105"/>
      <c r="B381" s="104"/>
      <c r="C381" s="103" t="s">
        <v>69</v>
      </c>
      <c r="D381" s="103"/>
      <c r="E381" s="103"/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48"/>
      <c r="Q381" s="241"/>
      <c r="R381" s="244"/>
      <c r="HH381" s="75"/>
      <c r="HI381" s="67" t="s">
        <v>69</v>
      </c>
    </row>
    <row r="382" spans="1:217" s="74" customFormat="1" ht="15" x14ac:dyDescent="0.25">
      <c r="A382" s="105"/>
      <c r="B382" s="104"/>
      <c r="C382" s="103" t="s">
        <v>208</v>
      </c>
      <c r="D382" s="103"/>
      <c r="E382" s="103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53">
        <v>156591.19</v>
      </c>
      <c r="Q382" s="241"/>
      <c r="R382" s="244"/>
      <c r="HH382" s="75"/>
      <c r="HI382" s="67" t="s">
        <v>208</v>
      </c>
    </row>
    <row r="383" spans="1:217" s="74" customFormat="1" ht="15" x14ac:dyDescent="0.25">
      <c r="A383" s="105"/>
      <c r="B383" s="104"/>
      <c r="C383" s="103" t="s">
        <v>207</v>
      </c>
      <c r="D383" s="103"/>
      <c r="E383" s="10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53">
        <v>19280.580000000002</v>
      </c>
      <c r="Q383" s="241"/>
      <c r="R383" s="244"/>
      <c r="HH383" s="75"/>
      <c r="HI383" s="67" t="s">
        <v>207</v>
      </c>
    </row>
    <row r="384" spans="1:217" s="74" customFormat="1" ht="15" x14ac:dyDescent="0.25">
      <c r="A384" s="105"/>
      <c r="B384" s="104"/>
      <c r="C384" s="103" t="s">
        <v>206</v>
      </c>
      <c r="D384" s="103"/>
      <c r="E384" s="103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72">
        <v>650.94000000000005</v>
      </c>
      <c r="Q384" s="241"/>
      <c r="R384" s="244"/>
      <c r="HH384" s="75"/>
      <c r="HI384" s="67" t="s">
        <v>206</v>
      </c>
    </row>
    <row r="385" spans="1:218" s="74" customFormat="1" ht="15" x14ac:dyDescent="0.25">
      <c r="A385" s="105"/>
      <c r="B385" s="104"/>
      <c r="C385" s="103" t="s">
        <v>205</v>
      </c>
      <c r="D385" s="103"/>
      <c r="E385" s="103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53">
        <v>21181.22</v>
      </c>
      <c r="Q385" s="241"/>
      <c r="R385" s="244"/>
      <c r="HH385" s="75"/>
      <c r="HI385" s="67" t="s">
        <v>205</v>
      </c>
    </row>
    <row r="386" spans="1:218" s="74" customFormat="1" ht="15" x14ac:dyDescent="0.25">
      <c r="A386" s="105"/>
      <c r="B386" s="104"/>
      <c r="C386" s="103" t="s">
        <v>204</v>
      </c>
      <c r="D386" s="103"/>
      <c r="E386" s="103"/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53">
        <v>160591.78</v>
      </c>
      <c r="Q386" s="241"/>
      <c r="R386" s="244"/>
      <c r="HH386" s="75"/>
      <c r="HI386" s="67" t="s">
        <v>204</v>
      </c>
    </row>
    <row r="387" spans="1:218" s="74" customFormat="1" ht="15" x14ac:dyDescent="0.25">
      <c r="A387" s="105"/>
      <c r="B387" s="104"/>
      <c r="C387" s="103" t="s">
        <v>203</v>
      </c>
      <c r="D387" s="103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53">
        <v>91861.11</v>
      </c>
      <c r="Q387" s="241"/>
      <c r="R387" s="244"/>
      <c r="HH387" s="75"/>
      <c r="HI387" s="67" t="s">
        <v>203</v>
      </c>
    </row>
    <row r="388" spans="1:218" s="74" customFormat="1" ht="15" x14ac:dyDescent="0.25">
      <c r="A388" s="105"/>
      <c r="B388" s="104"/>
      <c r="C388" s="103" t="s">
        <v>66</v>
      </c>
      <c r="D388" s="103"/>
      <c r="E388" s="103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53">
        <v>31223.14</v>
      </c>
      <c r="Q388" s="241"/>
      <c r="R388" s="244"/>
      <c r="HH388" s="75"/>
      <c r="HI388" s="67" t="s">
        <v>66</v>
      </c>
    </row>
    <row r="389" spans="1:218" s="74" customFormat="1" ht="15" x14ac:dyDescent="0.25">
      <c r="A389" s="105"/>
      <c r="B389" s="104"/>
      <c r="C389" s="103" t="s">
        <v>69</v>
      </c>
      <c r="D389" s="103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48"/>
      <c r="Q389" s="241"/>
      <c r="R389" s="244"/>
      <c r="HH389" s="75"/>
      <c r="HI389" s="67" t="s">
        <v>69</v>
      </c>
    </row>
    <row r="390" spans="1:218" s="74" customFormat="1" ht="15" x14ac:dyDescent="0.25">
      <c r="A390" s="105"/>
      <c r="B390" s="104"/>
      <c r="C390" s="103" t="s">
        <v>208</v>
      </c>
      <c r="D390" s="103"/>
      <c r="E390" s="103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53">
        <v>10182.09</v>
      </c>
      <c r="Q390" s="241"/>
      <c r="R390" s="244"/>
      <c r="HH390" s="75"/>
      <c r="HI390" s="67" t="s">
        <v>208</v>
      </c>
    </row>
    <row r="391" spans="1:218" s="74" customFormat="1" ht="15" x14ac:dyDescent="0.25">
      <c r="A391" s="105"/>
      <c r="B391" s="104"/>
      <c r="C391" s="103" t="s">
        <v>207</v>
      </c>
      <c r="D391" s="103"/>
      <c r="E391" s="103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53">
        <v>1884.27</v>
      </c>
      <c r="Q391" s="241"/>
      <c r="R391" s="244"/>
      <c r="HH391" s="75"/>
      <c r="HI391" s="67" t="s">
        <v>207</v>
      </c>
    </row>
    <row r="392" spans="1:218" s="74" customFormat="1" ht="15" x14ac:dyDescent="0.25">
      <c r="A392" s="105"/>
      <c r="B392" s="104"/>
      <c r="C392" s="103" t="s">
        <v>206</v>
      </c>
      <c r="D392" s="103"/>
      <c r="E392" s="103"/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53">
        <v>1932.3</v>
      </c>
      <c r="Q392" s="241"/>
      <c r="R392" s="244"/>
      <c r="HH392" s="75"/>
      <c r="HI392" s="67" t="s">
        <v>206</v>
      </c>
    </row>
    <row r="393" spans="1:218" s="74" customFormat="1" ht="15" x14ac:dyDescent="0.25">
      <c r="A393" s="105"/>
      <c r="B393" s="104"/>
      <c r="C393" s="103" t="s">
        <v>205</v>
      </c>
      <c r="D393" s="103"/>
      <c r="E393" s="103"/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72">
        <v>143.19999999999999</v>
      </c>
      <c r="Q393" s="241"/>
      <c r="R393" s="244"/>
      <c r="HH393" s="75"/>
      <c r="HI393" s="67" t="s">
        <v>205</v>
      </c>
    </row>
    <row r="394" spans="1:218" s="74" customFormat="1" ht="15" x14ac:dyDescent="0.25">
      <c r="A394" s="105"/>
      <c r="B394" s="104"/>
      <c r="C394" s="103" t="s">
        <v>204</v>
      </c>
      <c r="D394" s="103"/>
      <c r="E394" s="103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53">
        <v>11145.24</v>
      </c>
      <c r="Q394" s="241"/>
      <c r="R394" s="244"/>
      <c r="HH394" s="75"/>
      <c r="HI394" s="67" t="s">
        <v>204</v>
      </c>
    </row>
    <row r="395" spans="1:218" s="74" customFormat="1" ht="15" x14ac:dyDescent="0.25">
      <c r="A395" s="105"/>
      <c r="B395" s="104"/>
      <c r="C395" s="103" t="s">
        <v>203</v>
      </c>
      <c r="D395" s="103"/>
      <c r="E395" s="103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53">
        <v>5936.04</v>
      </c>
      <c r="Q395" s="241"/>
      <c r="R395" s="244"/>
      <c r="HH395" s="75"/>
      <c r="HI395" s="67" t="s">
        <v>203</v>
      </c>
    </row>
    <row r="396" spans="1:218" s="74" customFormat="1" ht="15" x14ac:dyDescent="0.25">
      <c r="A396" s="105"/>
      <c r="B396" s="104"/>
      <c r="C396" s="103" t="s">
        <v>60</v>
      </c>
      <c r="D396" s="103"/>
      <c r="E396" s="103"/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153">
        <v>169356.52</v>
      </c>
      <c r="Q396" s="241"/>
      <c r="R396" s="244"/>
      <c r="HH396" s="75"/>
      <c r="HI396" s="67" t="s">
        <v>60</v>
      </c>
    </row>
    <row r="397" spans="1:218" s="74" customFormat="1" ht="15" x14ac:dyDescent="0.25">
      <c r="A397" s="105"/>
      <c r="B397" s="104"/>
      <c r="C397" s="103" t="s">
        <v>202</v>
      </c>
      <c r="D397" s="103"/>
      <c r="E397" s="103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53">
        <v>171737.02</v>
      </c>
      <c r="Q397" s="241"/>
      <c r="R397" s="244"/>
      <c r="HH397" s="75"/>
      <c r="HI397" s="67" t="s">
        <v>202</v>
      </c>
    </row>
    <row r="398" spans="1:218" s="74" customFormat="1" ht="15" x14ac:dyDescent="0.25">
      <c r="A398" s="105"/>
      <c r="B398" s="104"/>
      <c r="C398" s="103" t="s">
        <v>201</v>
      </c>
      <c r="D398" s="103"/>
      <c r="E398" s="103"/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153">
        <v>97797.15</v>
      </c>
      <c r="Q398" s="241"/>
      <c r="R398" s="244"/>
      <c r="HH398" s="75"/>
      <c r="HI398" s="67" t="s">
        <v>201</v>
      </c>
    </row>
    <row r="399" spans="1:218" s="74" customFormat="1" ht="15" x14ac:dyDescent="0.25">
      <c r="A399" s="105"/>
      <c r="B399" s="112"/>
      <c r="C399" s="111" t="s">
        <v>200</v>
      </c>
      <c r="D399" s="111"/>
      <c r="E399" s="111"/>
      <c r="F399" s="111"/>
      <c r="G399" s="111"/>
      <c r="H399" s="111"/>
      <c r="I399" s="111"/>
      <c r="J399" s="111"/>
      <c r="K399" s="111"/>
      <c r="L399" s="111"/>
      <c r="M399" s="111"/>
      <c r="N399" s="111"/>
      <c r="O399" s="111"/>
      <c r="P399" s="245">
        <v>481379.96</v>
      </c>
      <c r="Q399" s="241"/>
      <c r="R399" s="240"/>
      <c r="HH399" s="75"/>
      <c r="HJ399" s="75" t="s">
        <v>200</v>
      </c>
    </row>
    <row r="400" spans="1:218" s="74" customFormat="1" ht="15" x14ac:dyDescent="0.25">
      <c r="A400" s="105"/>
      <c r="B400" s="104"/>
      <c r="C400" s="103" t="s">
        <v>58</v>
      </c>
      <c r="D400" s="103"/>
      <c r="E400" s="103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48"/>
      <c r="Q400" s="241"/>
      <c r="R400" s="244"/>
      <c r="HH400" s="75"/>
      <c r="HI400" s="67" t="s">
        <v>58</v>
      </c>
      <c r="HJ400" s="75"/>
    </row>
    <row r="401" spans="1:243" s="74" customFormat="1" ht="15" x14ac:dyDescent="0.25">
      <c r="A401" s="105"/>
      <c r="B401" s="104"/>
      <c r="C401" s="103" t="s">
        <v>55</v>
      </c>
      <c r="D401" s="103"/>
      <c r="E401" s="103"/>
      <c r="F401" s="103"/>
      <c r="G401" s="103"/>
      <c r="H401" s="103"/>
      <c r="I401" s="103"/>
      <c r="J401" s="103"/>
      <c r="K401" s="102" t="s">
        <v>199</v>
      </c>
      <c r="L401" s="243"/>
      <c r="M401" s="243"/>
      <c r="O401" s="242"/>
      <c r="P401" s="148"/>
      <c r="Q401" s="241"/>
      <c r="R401" s="240"/>
      <c r="HH401" s="75"/>
      <c r="HJ401" s="75"/>
      <c r="HK401" s="67" t="s">
        <v>55</v>
      </c>
    </row>
    <row r="402" spans="1:243" s="74" customFormat="1" ht="15" x14ac:dyDescent="0.25">
      <c r="A402" s="105"/>
      <c r="B402" s="104"/>
      <c r="C402" s="103" t="s">
        <v>197</v>
      </c>
      <c r="D402" s="103"/>
      <c r="E402" s="103"/>
      <c r="F402" s="103"/>
      <c r="G402" s="103"/>
      <c r="H402" s="103"/>
      <c r="I402" s="103"/>
      <c r="J402" s="103"/>
      <c r="K402" s="102" t="s">
        <v>198</v>
      </c>
      <c r="L402" s="243"/>
      <c r="M402" s="243"/>
      <c r="O402" s="242"/>
      <c r="P402" s="148"/>
      <c r="Q402" s="241"/>
      <c r="R402" s="240"/>
      <c r="HH402" s="75"/>
      <c r="HJ402" s="75"/>
      <c r="HK402" s="67" t="s">
        <v>197</v>
      </c>
    </row>
    <row r="403" spans="1:243" s="231" customFormat="1" ht="1.5" customHeight="1" x14ac:dyDescent="0.2">
      <c r="A403" s="98"/>
      <c r="B403" s="97"/>
      <c r="C403" s="96"/>
      <c r="D403" s="96"/>
      <c r="E403" s="96"/>
      <c r="F403" s="96"/>
      <c r="G403" s="96"/>
      <c r="H403" s="96"/>
      <c r="I403" s="96"/>
      <c r="J403" s="96"/>
      <c r="K403" s="96"/>
      <c r="L403" s="95"/>
      <c r="M403" s="94"/>
      <c r="N403" s="239"/>
      <c r="O403" s="238"/>
      <c r="P403" s="93"/>
      <c r="Q403" s="234"/>
      <c r="R403" s="234"/>
      <c r="AB403" s="68"/>
      <c r="AC403" s="68"/>
      <c r="AD403" s="68"/>
      <c r="AE403" s="68"/>
      <c r="AF403" s="68"/>
      <c r="AG403" s="68"/>
      <c r="AH403" s="69"/>
      <c r="AI403" s="69"/>
      <c r="AJ403" s="69"/>
      <c r="AK403" s="69"/>
      <c r="AL403" s="69"/>
      <c r="AM403" s="69"/>
      <c r="AN403" s="69"/>
      <c r="AO403" s="69"/>
      <c r="AP403" s="69"/>
      <c r="AQ403" s="69"/>
      <c r="AR403" s="68"/>
      <c r="AS403" s="68"/>
      <c r="AT403" s="68"/>
      <c r="AU403" s="68"/>
      <c r="AV403" s="68"/>
      <c r="AW403" s="68"/>
      <c r="AX403" s="69"/>
      <c r="AY403" s="69"/>
      <c r="AZ403" s="69"/>
      <c r="BA403" s="69"/>
      <c r="BB403" s="69"/>
      <c r="BC403" s="69"/>
      <c r="BD403" s="69"/>
      <c r="BE403" s="69"/>
      <c r="BF403" s="69"/>
      <c r="BG403" s="69"/>
      <c r="BH403" s="68"/>
      <c r="BI403" s="68"/>
      <c r="BJ403" s="68"/>
      <c r="BK403" s="68"/>
      <c r="BL403" s="68"/>
      <c r="BM403" s="68"/>
      <c r="BN403" s="69"/>
      <c r="BO403" s="69"/>
      <c r="BP403" s="69"/>
      <c r="BQ403" s="69"/>
      <c r="BR403" s="69"/>
      <c r="BS403" s="69"/>
      <c r="BT403" s="69"/>
      <c r="BU403" s="69"/>
      <c r="BV403" s="69"/>
      <c r="BW403" s="69"/>
      <c r="BX403" s="68"/>
      <c r="BY403" s="68"/>
      <c r="BZ403" s="68"/>
      <c r="CA403" s="68"/>
      <c r="CB403" s="68"/>
      <c r="CC403" s="68"/>
      <c r="CD403" s="69"/>
      <c r="CE403" s="69"/>
      <c r="CF403" s="69"/>
      <c r="CG403" s="69"/>
      <c r="CH403" s="69"/>
      <c r="CI403" s="69"/>
      <c r="CJ403" s="69"/>
      <c r="CK403" s="69"/>
      <c r="CL403" s="69"/>
      <c r="CM403" s="69"/>
      <c r="CN403" s="68"/>
      <c r="CO403" s="68"/>
      <c r="CP403" s="68"/>
      <c r="CQ403" s="68"/>
      <c r="CR403" s="68"/>
      <c r="CS403" s="68"/>
      <c r="CT403" s="69"/>
      <c r="CU403" s="69"/>
      <c r="CV403" s="69"/>
      <c r="CW403" s="69"/>
      <c r="CX403" s="69"/>
      <c r="CY403" s="69"/>
      <c r="CZ403" s="69"/>
      <c r="DA403" s="69"/>
      <c r="DB403" s="69"/>
      <c r="DC403" s="69"/>
      <c r="DD403" s="68"/>
      <c r="DE403" s="68"/>
      <c r="DF403" s="68"/>
      <c r="DG403" s="68"/>
      <c r="DH403" s="68"/>
      <c r="DI403" s="68"/>
      <c r="DJ403" s="69"/>
      <c r="DK403" s="69"/>
      <c r="DL403" s="69"/>
      <c r="DM403" s="69"/>
      <c r="DN403" s="69"/>
      <c r="DO403" s="69"/>
      <c r="DP403" s="69"/>
      <c r="DQ403" s="69"/>
      <c r="DR403" s="69"/>
      <c r="DS403" s="69"/>
      <c r="DT403" s="68"/>
      <c r="DU403" s="68"/>
      <c r="DV403" s="68"/>
      <c r="DW403" s="68"/>
      <c r="DX403" s="68"/>
      <c r="DY403" s="68"/>
      <c r="DZ403" s="69"/>
      <c r="EA403" s="69"/>
      <c r="EB403" s="69"/>
      <c r="EC403" s="69"/>
      <c r="ED403" s="69"/>
      <c r="EE403" s="69"/>
      <c r="EF403" s="69"/>
      <c r="EG403" s="69"/>
      <c r="EH403" s="69"/>
      <c r="EI403" s="69"/>
      <c r="EJ403" s="233"/>
      <c r="EK403" s="233"/>
      <c r="EL403" s="233"/>
      <c r="EM403" s="233"/>
      <c r="EN403" s="233"/>
      <c r="EO403" s="233"/>
      <c r="EP403" s="233"/>
      <c r="EQ403" s="233"/>
      <c r="ER403" s="233"/>
      <c r="ES403" s="233"/>
      <c r="ET403" s="233"/>
      <c r="EU403" s="233"/>
      <c r="EV403" s="233"/>
      <c r="EW403" s="233"/>
      <c r="EX403" s="233"/>
      <c r="EY403" s="233"/>
      <c r="EZ403" s="233"/>
      <c r="FA403" s="233"/>
      <c r="FB403" s="233"/>
      <c r="FC403" s="233"/>
      <c r="FD403" s="233"/>
      <c r="FE403" s="233"/>
      <c r="FF403" s="233"/>
      <c r="FG403" s="233"/>
      <c r="FH403" s="233"/>
      <c r="FI403" s="233"/>
      <c r="FJ403" s="233"/>
      <c r="FK403" s="233"/>
      <c r="FL403" s="233"/>
      <c r="FM403" s="233"/>
      <c r="FN403" s="233"/>
      <c r="FO403" s="233"/>
      <c r="FP403" s="233"/>
      <c r="FQ403" s="233"/>
      <c r="FR403" s="233"/>
      <c r="FS403" s="233"/>
      <c r="FT403" s="233"/>
      <c r="FU403" s="233"/>
      <c r="FV403" s="233"/>
      <c r="FW403" s="233"/>
      <c r="FX403" s="233"/>
      <c r="FY403" s="233"/>
      <c r="FZ403" s="233"/>
      <c r="GA403" s="233"/>
      <c r="GB403" s="233"/>
      <c r="GC403" s="233"/>
      <c r="GD403" s="233"/>
      <c r="GE403" s="233"/>
      <c r="GF403" s="69"/>
      <c r="GG403" s="69"/>
      <c r="GH403" s="69"/>
      <c r="GI403" s="69"/>
      <c r="GJ403" s="69"/>
      <c r="GK403" s="232"/>
      <c r="GL403" s="232"/>
      <c r="GM403" s="232"/>
      <c r="GN403" s="232"/>
      <c r="GO403" s="69"/>
      <c r="GP403" s="68"/>
      <c r="GQ403" s="68"/>
      <c r="GR403" s="68"/>
      <c r="GS403" s="68"/>
      <c r="GT403" s="68"/>
      <c r="GU403" s="68"/>
      <c r="GV403" s="68"/>
      <c r="GW403" s="68"/>
      <c r="GX403" s="68"/>
      <c r="GY403" s="68"/>
      <c r="GZ403" s="68"/>
      <c r="HA403" s="68"/>
      <c r="HB403" s="68"/>
      <c r="HC403" s="68"/>
      <c r="HD403" s="67"/>
      <c r="HE403" s="67"/>
      <c r="HF403" s="67"/>
      <c r="HG403" s="67"/>
      <c r="HH403" s="67"/>
      <c r="HI403" s="67"/>
      <c r="HJ403" s="67"/>
      <c r="HK403" s="67"/>
      <c r="HL403" s="67"/>
      <c r="HM403" s="67"/>
      <c r="HN403" s="67"/>
      <c r="HO403" s="67"/>
      <c r="HP403" s="67"/>
      <c r="HQ403" s="67"/>
      <c r="HR403" s="66"/>
      <c r="HS403" s="66"/>
      <c r="HT403" s="66"/>
      <c r="HU403" s="66"/>
      <c r="HV403" s="66"/>
      <c r="HW403" s="66"/>
      <c r="HX403" s="67"/>
      <c r="HY403" s="67"/>
      <c r="HZ403" s="67"/>
      <c r="IA403" s="67"/>
      <c r="IB403" s="67"/>
      <c r="IC403" s="67"/>
      <c r="ID403" s="66"/>
      <c r="IE403" s="66"/>
      <c r="IF403" s="66"/>
      <c r="IG403" s="66"/>
      <c r="IH403" s="66"/>
      <c r="II403" s="66"/>
    </row>
    <row r="404" spans="1:243" s="231" customFormat="1" ht="14.25" customHeight="1" x14ac:dyDescent="0.2">
      <c r="A404" s="73"/>
      <c r="B404" s="237"/>
      <c r="C404" s="120"/>
      <c r="D404" s="120"/>
      <c r="E404" s="120"/>
      <c r="F404" s="120"/>
      <c r="G404" s="120"/>
      <c r="H404" s="120"/>
      <c r="I404" s="120"/>
      <c r="J404" s="120"/>
      <c r="K404" s="120"/>
      <c r="L404" s="110"/>
      <c r="M404" s="236"/>
      <c r="N404" s="235"/>
      <c r="O404" s="73"/>
      <c r="P404" s="73"/>
      <c r="Q404" s="234"/>
      <c r="R404" s="234"/>
      <c r="AB404" s="68"/>
      <c r="AC404" s="68"/>
      <c r="AD404" s="68"/>
      <c r="AE404" s="68"/>
      <c r="AF404" s="68"/>
      <c r="AG404" s="68"/>
      <c r="AH404" s="69"/>
      <c r="AI404" s="69"/>
      <c r="AJ404" s="69"/>
      <c r="AK404" s="69"/>
      <c r="AL404" s="69"/>
      <c r="AM404" s="69"/>
      <c r="AN404" s="69"/>
      <c r="AO404" s="69"/>
      <c r="AP404" s="69"/>
      <c r="AQ404" s="69"/>
      <c r="AR404" s="68"/>
      <c r="AS404" s="68"/>
      <c r="AT404" s="68"/>
      <c r="AU404" s="68"/>
      <c r="AV404" s="68"/>
      <c r="AW404" s="68"/>
      <c r="AX404" s="69"/>
      <c r="AY404" s="69"/>
      <c r="AZ404" s="69"/>
      <c r="BA404" s="69"/>
      <c r="BB404" s="69"/>
      <c r="BC404" s="69"/>
      <c r="BD404" s="69"/>
      <c r="BE404" s="69"/>
      <c r="BF404" s="69"/>
      <c r="BG404" s="69"/>
      <c r="BH404" s="68"/>
      <c r="BI404" s="68"/>
      <c r="BJ404" s="68"/>
      <c r="BK404" s="68"/>
      <c r="BL404" s="68"/>
      <c r="BM404" s="68"/>
      <c r="BN404" s="69"/>
      <c r="BO404" s="69"/>
      <c r="BP404" s="69"/>
      <c r="BQ404" s="69"/>
      <c r="BR404" s="69"/>
      <c r="BS404" s="69"/>
      <c r="BT404" s="69"/>
      <c r="BU404" s="69"/>
      <c r="BV404" s="69"/>
      <c r="BW404" s="69"/>
      <c r="BX404" s="68"/>
      <c r="BY404" s="68"/>
      <c r="BZ404" s="68"/>
      <c r="CA404" s="68"/>
      <c r="CB404" s="68"/>
      <c r="CC404" s="68"/>
      <c r="CD404" s="69"/>
      <c r="CE404" s="69"/>
      <c r="CF404" s="69"/>
      <c r="CG404" s="69"/>
      <c r="CH404" s="69"/>
      <c r="CI404" s="69"/>
      <c r="CJ404" s="69"/>
      <c r="CK404" s="69"/>
      <c r="CL404" s="69"/>
      <c r="CM404" s="69"/>
      <c r="CN404" s="68"/>
      <c r="CO404" s="68"/>
      <c r="CP404" s="68"/>
      <c r="CQ404" s="68"/>
      <c r="CR404" s="68"/>
      <c r="CS404" s="68"/>
      <c r="CT404" s="69"/>
      <c r="CU404" s="69"/>
      <c r="CV404" s="69"/>
      <c r="CW404" s="69"/>
      <c r="CX404" s="69"/>
      <c r="CY404" s="69"/>
      <c r="CZ404" s="69"/>
      <c r="DA404" s="69"/>
      <c r="DB404" s="69"/>
      <c r="DC404" s="69"/>
      <c r="DD404" s="68"/>
      <c r="DE404" s="68"/>
      <c r="DF404" s="68"/>
      <c r="DG404" s="68"/>
      <c r="DH404" s="68"/>
      <c r="DI404" s="68"/>
      <c r="DJ404" s="69"/>
      <c r="DK404" s="69"/>
      <c r="DL404" s="69"/>
      <c r="DM404" s="69"/>
      <c r="DN404" s="69"/>
      <c r="DO404" s="69"/>
      <c r="DP404" s="69"/>
      <c r="DQ404" s="69"/>
      <c r="DR404" s="69"/>
      <c r="DS404" s="69"/>
      <c r="DT404" s="68"/>
      <c r="DU404" s="68"/>
      <c r="DV404" s="68"/>
      <c r="DW404" s="68"/>
      <c r="DX404" s="68"/>
      <c r="DY404" s="68"/>
      <c r="DZ404" s="69"/>
      <c r="EA404" s="69"/>
      <c r="EB404" s="69"/>
      <c r="EC404" s="69"/>
      <c r="ED404" s="69"/>
      <c r="EE404" s="69"/>
      <c r="EF404" s="69"/>
      <c r="EG404" s="69"/>
      <c r="EH404" s="69"/>
      <c r="EI404" s="69"/>
      <c r="EJ404" s="233"/>
      <c r="EK404" s="233"/>
      <c r="EL404" s="233"/>
      <c r="EM404" s="233"/>
      <c r="EN404" s="233"/>
      <c r="EO404" s="233"/>
      <c r="EP404" s="233"/>
      <c r="EQ404" s="233"/>
      <c r="ER404" s="233"/>
      <c r="ES404" s="233"/>
      <c r="ET404" s="233"/>
      <c r="EU404" s="233"/>
      <c r="EV404" s="233"/>
      <c r="EW404" s="233"/>
      <c r="EX404" s="233"/>
      <c r="EY404" s="233"/>
      <c r="EZ404" s="233"/>
      <c r="FA404" s="233"/>
      <c r="FB404" s="233"/>
      <c r="FC404" s="233"/>
      <c r="FD404" s="233"/>
      <c r="FE404" s="233"/>
      <c r="FF404" s="233"/>
      <c r="FG404" s="233"/>
      <c r="FH404" s="233"/>
      <c r="FI404" s="233"/>
      <c r="FJ404" s="233"/>
      <c r="FK404" s="233"/>
      <c r="FL404" s="233"/>
      <c r="FM404" s="233"/>
      <c r="FN404" s="233"/>
      <c r="FO404" s="233"/>
      <c r="FP404" s="233"/>
      <c r="FQ404" s="233"/>
      <c r="FR404" s="233"/>
      <c r="FS404" s="233"/>
      <c r="FT404" s="233"/>
      <c r="FU404" s="233"/>
      <c r="FV404" s="233"/>
      <c r="FW404" s="233"/>
      <c r="FX404" s="233"/>
      <c r="FY404" s="233"/>
      <c r="FZ404" s="233"/>
      <c r="GA404" s="233"/>
      <c r="GB404" s="233"/>
      <c r="GC404" s="233"/>
      <c r="GD404" s="233"/>
      <c r="GE404" s="233"/>
      <c r="GF404" s="69"/>
      <c r="GG404" s="69"/>
      <c r="GH404" s="69"/>
      <c r="GI404" s="69"/>
      <c r="GJ404" s="69"/>
      <c r="GK404" s="232"/>
      <c r="GL404" s="232"/>
      <c r="GM404" s="232"/>
      <c r="GN404" s="232"/>
      <c r="GO404" s="69"/>
      <c r="GP404" s="68"/>
      <c r="GQ404" s="68"/>
      <c r="GR404" s="68"/>
      <c r="GS404" s="68"/>
      <c r="GT404" s="68"/>
      <c r="GU404" s="68"/>
      <c r="GV404" s="68"/>
      <c r="GW404" s="68"/>
      <c r="GX404" s="68"/>
      <c r="GY404" s="68"/>
      <c r="GZ404" s="68"/>
      <c r="HA404" s="68"/>
      <c r="HB404" s="68"/>
      <c r="HC404" s="68"/>
      <c r="HD404" s="67"/>
      <c r="HE404" s="67"/>
      <c r="HF404" s="67"/>
      <c r="HG404" s="67"/>
      <c r="HH404" s="67"/>
      <c r="HI404" s="67"/>
      <c r="HJ404" s="67"/>
      <c r="HK404" s="67"/>
      <c r="HL404" s="67"/>
      <c r="HM404" s="67"/>
      <c r="HN404" s="67"/>
      <c r="HO404" s="67"/>
      <c r="HP404" s="67"/>
      <c r="HQ404" s="67"/>
      <c r="HR404" s="66"/>
      <c r="HS404" s="66"/>
      <c r="HT404" s="66"/>
      <c r="HU404" s="66"/>
      <c r="HV404" s="66"/>
      <c r="HW404" s="66"/>
      <c r="HX404" s="67"/>
      <c r="HY404" s="67"/>
      <c r="HZ404" s="67"/>
      <c r="IA404" s="67"/>
      <c r="IB404" s="67"/>
      <c r="IC404" s="67"/>
      <c r="ID404" s="66"/>
      <c r="IE404" s="66"/>
      <c r="IF404" s="66"/>
      <c r="IG404" s="66"/>
      <c r="IH404" s="66"/>
      <c r="II404" s="66"/>
    </row>
    <row r="405" spans="1:243" s="76" customFormat="1" ht="15" x14ac:dyDescent="0.25">
      <c r="A405" s="85"/>
      <c r="B405" s="92" t="s">
        <v>54</v>
      </c>
      <c r="C405" s="91"/>
      <c r="D405" s="91"/>
      <c r="E405" s="91"/>
      <c r="F405" s="91"/>
      <c r="G405" s="91"/>
      <c r="H405" s="91"/>
      <c r="I405" s="90"/>
      <c r="J405" s="90"/>
      <c r="K405" s="90"/>
      <c r="L405" s="90"/>
      <c r="M405" s="90"/>
      <c r="N405" s="90"/>
      <c r="O405" s="74"/>
      <c r="P405" s="74"/>
      <c r="Q405" s="229"/>
      <c r="R405" s="229"/>
      <c r="S405" s="74"/>
      <c r="T405" s="74"/>
      <c r="U405" s="74"/>
      <c r="V405" s="74"/>
      <c r="W405" s="74"/>
      <c r="X405" s="74"/>
      <c r="Y405" s="74"/>
      <c r="Z405" s="74"/>
      <c r="AA405" s="74"/>
      <c r="AB405" s="79"/>
      <c r="AC405" s="79"/>
      <c r="AD405" s="79"/>
      <c r="AE405" s="79"/>
      <c r="AF405" s="79"/>
      <c r="AG405" s="79"/>
      <c r="AH405" s="83"/>
      <c r="AI405" s="83"/>
      <c r="AJ405" s="83"/>
      <c r="AK405" s="83"/>
      <c r="AL405" s="83"/>
      <c r="AM405" s="83"/>
      <c r="AN405" s="83"/>
      <c r="AO405" s="83"/>
      <c r="AP405" s="83"/>
      <c r="AQ405" s="83"/>
      <c r="AR405" s="79"/>
      <c r="AS405" s="79"/>
      <c r="AT405" s="79"/>
      <c r="AU405" s="79"/>
      <c r="AV405" s="79"/>
      <c r="AW405" s="79"/>
      <c r="AX405" s="83"/>
      <c r="AY405" s="83"/>
      <c r="AZ405" s="83"/>
      <c r="BA405" s="83"/>
      <c r="BB405" s="83"/>
      <c r="BC405" s="83"/>
      <c r="BD405" s="83"/>
      <c r="BE405" s="83"/>
      <c r="BF405" s="83"/>
      <c r="BG405" s="83"/>
      <c r="BH405" s="79"/>
      <c r="BI405" s="79"/>
      <c r="BJ405" s="79"/>
      <c r="BK405" s="79"/>
      <c r="BL405" s="79"/>
      <c r="BM405" s="79"/>
      <c r="BN405" s="83"/>
      <c r="BO405" s="83"/>
      <c r="BP405" s="83"/>
      <c r="BQ405" s="83"/>
      <c r="BR405" s="83"/>
      <c r="BS405" s="83"/>
      <c r="BT405" s="83"/>
      <c r="BU405" s="83"/>
      <c r="BV405" s="83"/>
      <c r="BW405" s="83"/>
      <c r="BX405" s="79"/>
      <c r="BY405" s="79"/>
      <c r="BZ405" s="79"/>
      <c r="CA405" s="79"/>
      <c r="CB405" s="79"/>
      <c r="CC405" s="79"/>
      <c r="CD405" s="83"/>
      <c r="CE405" s="83"/>
      <c r="CF405" s="83"/>
      <c r="CG405" s="83"/>
      <c r="CH405" s="83"/>
      <c r="CI405" s="83"/>
      <c r="CJ405" s="83"/>
      <c r="CK405" s="83"/>
      <c r="CL405" s="83"/>
      <c r="CM405" s="83"/>
      <c r="CN405" s="79"/>
      <c r="CO405" s="79"/>
      <c r="CP405" s="79"/>
      <c r="CQ405" s="79"/>
      <c r="CR405" s="79"/>
      <c r="CS405" s="79"/>
      <c r="CT405" s="83"/>
      <c r="CU405" s="83"/>
      <c r="CV405" s="83"/>
      <c r="CW405" s="83"/>
      <c r="CX405" s="83"/>
      <c r="CY405" s="83"/>
      <c r="CZ405" s="83"/>
      <c r="DA405" s="83"/>
      <c r="DB405" s="83"/>
      <c r="DC405" s="83"/>
      <c r="DD405" s="79"/>
      <c r="DE405" s="79"/>
      <c r="DF405" s="79"/>
      <c r="DG405" s="79"/>
      <c r="DH405" s="79"/>
      <c r="DI405" s="79"/>
      <c r="DJ405" s="83"/>
      <c r="DK405" s="83"/>
      <c r="DL405" s="83"/>
      <c r="DM405" s="83"/>
      <c r="DN405" s="83"/>
      <c r="DO405" s="83"/>
      <c r="DP405" s="83"/>
      <c r="DQ405" s="83"/>
      <c r="DR405" s="83"/>
      <c r="DS405" s="83"/>
      <c r="DT405" s="79"/>
      <c r="DU405" s="79"/>
      <c r="DV405" s="79"/>
      <c r="DW405" s="79"/>
      <c r="DX405" s="79"/>
      <c r="DY405" s="79"/>
      <c r="DZ405" s="83"/>
      <c r="EA405" s="83"/>
      <c r="EB405" s="83"/>
      <c r="EC405" s="83"/>
      <c r="ED405" s="83"/>
      <c r="EE405" s="83"/>
      <c r="EF405" s="83"/>
      <c r="EG405" s="83"/>
      <c r="EH405" s="83"/>
      <c r="EI405" s="83"/>
      <c r="EJ405" s="82"/>
      <c r="EK405" s="82"/>
      <c r="EL405" s="82"/>
      <c r="EM405" s="82"/>
      <c r="EN405" s="82"/>
      <c r="EO405" s="82"/>
      <c r="EP405" s="82"/>
      <c r="EQ405" s="82"/>
      <c r="ER405" s="82"/>
      <c r="ES405" s="82"/>
      <c r="ET405" s="82"/>
      <c r="EU405" s="82"/>
      <c r="EV405" s="82"/>
      <c r="EW405" s="82"/>
      <c r="EX405" s="82"/>
      <c r="EY405" s="82"/>
      <c r="EZ405" s="82"/>
      <c r="FA405" s="82"/>
      <c r="FB405" s="82"/>
      <c r="FC405" s="82"/>
      <c r="FD405" s="82"/>
      <c r="FE405" s="82"/>
      <c r="FF405" s="82"/>
      <c r="FG405" s="82"/>
      <c r="FH405" s="82"/>
      <c r="FI405" s="82"/>
      <c r="FJ405" s="82"/>
      <c r="FK405" s="82"/>
      <c r="FL405" s="82"/>
      <c r="FM405" s="82"/>
      <c r="FN405" s="82"/>
      <c r="FO405" s="82"/>
      <c r="FP405" s="82"/>
      <c r="FQ405" s="82"/>
      <c r="FR405" s="82"/>
      <c r="FS405" s="82"/>
      <c r="FT405" s="82"/>
      <c r="FU405" s="82"/>
      <c r="FV405" s="82"/>
      <c r="FW405" s="82"/>
      <c r="FX405" s="82"/>
      <c r="FY405" s="82"/>
      <c r="FZ405" s="82"/>
      <c r="GA405" s="82"/>
      <c r="GB405" s="82"/>
      <c r="GC405" s="82"/>
      <c r="GD405" s="82"/>
      <c r="GE405" s="82"/>
      <c r="GF405" s="83"/>
      <c r="GG405" s="83"/>
      <c r="GH405" s="83"/>
      <c r="GI405" s="83"/>
      <c r="GJ405" s="83"/>
      <c r="GK405" s="81"/>
      <c r="GL405" s="81"/>
      <c r="GM405" s="81"/>
      <c r="GN405" s="81"/>
      <c r="GO405" s="80"/>
      <c r="GP405" s="79"/>
      <c r="GQ405" s="79"/>
      <c r="GR405" s="79"/>
      <c r="GS405" s="79"/>
      <c r="GT405" s="79"/>
      <c r="GU405" s="79"/>
      <c r="GV405" s="79"/>
      <c r="GW405" s="79"/>
      <c r="GX405" s="79"/>
      <c r="GY405" s="79"/>
      <c r="GZ405" s="79"/>
      <c r="HA405" s="79"/>
      <c r="HB405" s="79"/>
      <c r="HC405" s="79"/>
      <c r="HD405" s="78"/>
      <c r="HE405" s="78"/>
      <c r="HF405" s="78"/>
      <c r="HG405" s="78"/>
      <c r="HH405" s="78"/>
      <c r="HI405" s="78"/>
      <c r="HJ405" s="78"/>
      <c r="HK405" s="78"/>
      <c r="HL405" s="78" t="s">
        <v>51</v>
      </c>
      <c r="HM405" s="78" t="s">
        <v>51</v>
      </c>
      <c r="HN405" s="78" t="s">
        <v>51</v>
      </c>
      <c r="HO405" s="78" t="s">
        <v>51</v>
      </c>
      <c r="HP405" s="78" t="s">
        <v>51</v>
      </c>
      <c r="HQ405" s="78" t="s">
        <v>51</v>
      </c>
      <c r="HR405" s="77" t="s">
        <v>51</v>
      </c>
      <c r="HS405" s="77" t="s">
        <v>51</v>
      </c>
      <c r="HT405" s="77" t="s">
        <v>51</v>
      </c>
      <c r="HU405" s="77" t="s">
        <v>51</v>
      </c>
      <c r="HV405" s="77" t="s">
        <v>51</v>
      </c>
      <c r="HW405" s="77" t="s">
        <v>51</v>
      </c>
      <c r="HX405" s="78"/>
      <c r="HY405" s="78"/>
      <c r="HZ405" s="78"/>
      <c r="IA405" s="78"/>
      <c r="IB405" s="78"/>
      <c r="IC405" s="78"/>
      <c r="ID405" s="77"/>
      <c r="IE405" s="77"/>
      <c r="IF405" s="77"/>
      <c r="IG405" s="77"/>
      <c r="IH405" s="77"/>
      <c r="II405" s="77"/>
    </row>
    <row r="406" spans="1:243" s="86" customFormat="1" ht="16.5" customHeight="1" x14ac:dyDescent="0.2">
      <c r="A406" s="89"/>
      <c r="B406" s="92"/>
      <c r="C406" s="88" t="s">
        <v>50</v>
      </c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Q406" s="230"/>
      <c r="R406" s="230"/>
      <c r="AB406" s="79"/>
      <c r="AC406" s="79"/>
      <c r="AD406" s="79"/>
      <c r="AE406" s="79"/>
      <c r="AF406" s="79"/>
      <c r="AG406" s="79"/>
      <c r="AH406" s="79"/>
      <c r="AI406" s="79"/>
      <c r="AJ406" s="79"/>
      <c r="AK406" s="79"/>
      <c r="AL406" s="79"/>
      <c r="AM406" s="79"/>
      <c r="AN406" s="79"/>
      <c r="AO406" s="79"/>
      <c r="AP406" s="79"/>
      <c r="AQ406" s="79"/>
      <c r="AR406" s="79"/>
      <c r="AS406" s="79"/>
      <c r="AT406" s="79"/>
      <c r="AU406" s="79"/>
      <c r="AV406" s="79"/>
      <c r="AW406" s="79"/>
      <c r="AX406" s="79"/>
      <c r="AY406" s="79"/>
      <c r="AZ406" s="79"/>
      <c r="BA406" s="79"/>
      <c r="BB406" s="79"/>
      <c r="BC406" s="79"/>
      <c r="BD406" s="79"/>
      <c r="BE406" s="79"/>
      <c r="BF406" s="79"/>
      <c r="BG406" s="79"/>
      <c r="BH406" s="79"/>
      <c r="BI406" s="79"/>
      <c r="BJ406" s="79"/>
      <c r="BK406" s="79"/>
      <c r="BL406" s="79"/>
      <c r="BM406" s="79"/>
      <c r="BN406" s="79"/>
      <c r="BO406" s="79"/>
      <c r="BP406" s="79"/>
      <c r="BQ406" s="79"/>
      <c r="BR406" s="79"/>
      <c r="BS406" s="79"/>
      <c r="BT406" s="79"/>
      <c r="BU406" s="79"/>
      <c r="BV406" s="79"/>
      <c r="BW406" s="79"/>
      <c r="BX406" s="79"/>
      <c r="BY406" s="79"/>
      <c r="BZ406" s="79"/>
      <c r="CA406" s="79"/>
      <c r="CB406" s="79"/>
      <c r="CC406" s="79"/>
      <c r="CD406" s="79"/>
      <c r="CE406" s="79"/>
      <c r="CF406" s="79"/>
      <c r="CG406" s="79"/>
      <c r="CH406" s="79"/>
      <c r="CI406" s="79"/>
      <c r="CJ406" s="79"/>
      <c r="CK406" s="79"/>
      <c r="CL406" s="79"/>
      <c r="CM406" s="79"/>
      <c r="CN406" s="79"/>
      <c r="CO406" s="79"/>
      <c r="CP406" s="79"/>
      <c r="CQ406" s="79"/>
      <c r="CR406" s="79"/>
      <c r="CS406" s="79"/>
      <c r="CT406" s="79"/>
      <c r="CU406" s="79"/>
      <c r="CV406" s="79"/>
      <c r="CW406" s="79"/>
      <c r="CX406" s="79"/>
      <c r="CY406" s="79"/>
      <c r="CZ406" s="79"/>
      <c r="DA406" s="79"/>
      <c r="DB406" s="79"/>
      <c r="DC406" s="79"/>
      <c r="DD406" s="79"/>
      <c r="DE406" s="79"/>
      <c r="DF406" s="79"/>
      <c r="DG406" s="79"/>
      <c r="DH406" s="79"/>
      <c r="DI406" s="79"/>
      <c r="DJ406" s="79"/>
      <c r="DK406" s="79"/>
      <c r="DL406" s="79"/>
      <c r="DM406" s="79"/>
      <c r="DN406" s="79"/>
      <c r="DO406" s="79"/>
      <c r="DP406" s="79"/>
      <c r="DQ406" s="79"/>
      <c r="DR406" s="79"/>
      <c r="DS406" s="79"/>
      <c r="DT406" s="79"/>
      <c r="DU406" s="79"/>
      <c r="DV406" s="79"/>
      <c r="DW406" s="79"/>
      <c r="DX406" s="79"/>
      <c r="DY406" s="79"/>
      <c r="DZ406" s="79"/>
      <c r="EA406" s="79"/>
      <c r="EB406" s="79"/>
      <c r="EC406" s="79"/>
      <c r="ED406" s="79"/>
      <c r="EE406" s="79"/>
      <c r="EF406" s="79"/>
      <c r="EG406" s="79"/>
      <c r="EH406" s="79"/>
      <c r="EI406" s="79"/>
      <c r="EJ406" s="87"/>
      <c r="EK406" s="87"/>
      <c r="EL406" s="87"/>
      <c r="EM406" s="87"/>
      <c r="EN406" s="87"/>
      <c r="EO406" s="87"/>
      <c r="EP406" s="87"/>
      <c r="EQ406" s="87"/>
      <c r="ER406" s="87"/>
      <c r="ES406" s="87"/>
      <c r="ET406" s="87"/>
      <c r="EU406" s="87"/>
      <c r="EV406" s="87"/>
      <c r="EW406" s="87"/>
      <c r="EX406" s="87"/>
      <c r="EY406" s="87"/>
      <c r="EZ406" s="87"/>
      <c r="FA406" s="87"/>
      <c r="FB406" s="87"/>
      <c r="FC406" s="87"/>
      <c r="FD406" s="87"/>
      <c r="FE406" s="87"/>
      <c r="FF406" s="87"/>
      <c r="FG406" s="87"/>
      <c r="FH406" s="87"/>
      <c r="FI406" s="87"/>
      <c r="FJ406" s="87"/>
      <c r="FK406" s="87"/>
      <c r="FL406" s="87"/>
      <c r="FM406" s="87"/>
      <c r="FN406" s="87"/>
      <c r="FO406" s="87"/>
      <c r="FP406" s="87"/>
      <c r="FQ406" s="87"/>
      <c r="FR406" s="87"/>
      <c r="FS406" s="87"/>
      <c r="FT406" s="87"/>
      <c r="FU406" s="87"/>
      <c r="FV406" s="87"/>
      <c r="FW406" s="87"/>
      <c r="FX406" s="87"/>
      <c r="FY406" s="87"/>
      <c r="FZ406" s="87"/>
      <c r="GA406" s="87"/>
      <c r="GB406" s="87"/>
      <c r="GC406" s="87"/>
      <c r="GD406" s="87"/>
      <c r="GE406" s="87"/>
      <c r="GF406" s="79"/>
      <c r="GG406" s="79"/>
      <c r="GH406" s="79"/>
      <c r="GI406" s="79"/>
      <c r="GJ406" s="79"/>
      <c r="GK406" s="78"/>
      <c r="GL406" s="78"/>
      <c r="GM406" s="78"/>
      <c r="GN406" s="78"/>
      <c r="GO406" s="80"/>
      <c r="GP406" s="79"/>
      <c r="GQ406" s="79"/>
      <c r="GR406" s="79"/>
      <c r="GS406" s="79"/>
      <c r="GT406" s="79"/>
      <c r="GU406" s="79"/>
      <c r="GV406" s="79"/>
      <c r="GW406" s="79"/>
      <c r="GX406" s="79"/>
      <c r="GY406" s="79"/>
      <c r="GZ406" s="79"/>
      <c r="HA406" s="79"/>
      <c r="HB406" s="79"/>
      <c r="HC406" s="79"/>
      <c r="HD406" s="78"/>
      <c r="HE406" s="78"/>
      <c r="HF406" s="78"/>
      <c r="HG406" s="78"/>
      <c r="HH406" s="78"/>
      <c r="HI406" s="78"/>
      <c r="HJ406" s="78"/>
      <c r="HK406" s="78"/>
      <c r="HL406" s="78"/>
      <c r="HM406" s="78"/>
      <c r="HN406" s="78"/>
      <c r="HO406" s="78"/>
      <c r="HP406" s="78"/>
      <c r="HQ406" s="78"/>
      <c r="HR406" s="77"/>
      <c r="HS406" s="77"/>
      <c r="HT406" s="77"/>
      <c r="HU406" s="77"/>
      <c r="HV406" s="77"/>
      <c r="HW406" s="77"/>
      <c r="HX406" s="78"/>
      <c r="HY406" s="78"/>
      <c r="HZ406" s="78"/>
      <c r="IA406" s="78"/>
      <c r="IB406" s="78"/>
      <c r="IC406" s="78"/>
      <c r="ID406" s="77"/>
      <c r="IE406" s="77"/>
      <c r="IF406" s="77"/>
      <c r="IG406" s="77"/>
      <c r="IH406" s="77"/>
      <c r="II406" s="77"/>
    </row>
    <row r="407" spans="1:243" s="76" customFormat="1" ht="15" x14ac:dyDescent="0.25">
      <c r="A407" s="85"/>
      <c r="B407" s="92" t="s">
        <v>52</v>
      </c>
      <c r="C407" s="91"/>
      <c r="D407" s="91"/>
      <c r="E407" s="91"/>
      <c r="F407" s="91"/>
      <c r="G407" s="91"/>
      <c r="H407" s="91"/>
      <c r="I407" s="90"/>
      <c r="J407" s="90"/>
      <c r="K407" s="90"/>
      <c r="L407" s="90"/>
      <c r="M407" s="90"/>
      <c r="N407" s="90"/>
      <c r="O407" s="74"/>
      <c r="P407" s="74"/>
      <c r="Q407" s="229"/>
      <c r="R407" s="229"/>
      <c r="S407" s="74"/>
      <c r="T407" s="74"/>
      <c r="U407" s="74"/>
      <c r="V407" s="74"/>
      <c r="W407" s="74"/>
      <c r="X407" s="74"/>
      <c r="Y407" s="74"/>
      <c r="Z407" s="74"/>
      <c r="AA407" s="74"/>
      <c r="AB407" s="79"/>
      <c r="AC407" s="79"/>
      <c r="AD407" s="79"/>
      <c r="AE407" s="79"/>
      <c r="AF407" s="79"/>
      <c r="AG407" s="79"/>
      <c r="AH407" s="83"/>
      <c r="AI407" s="83"/>
      <c r="AJ407" s="83"/>
      <c r="AK407" s="83"/>
      <c r="AL407" s="83"/>
      <c r="AM407" s="83"/>
      <c r="AN407" s="83"/>
      <c r="AO407" s="83"/>
      <c r="AP407" s="83"/>
      <c r="AQ407" s="83"/>
      <c r="AR407" s="79"/>
      <c r="AS407" s="79"/>
      <c r="AT407" s="79"/>
      <c r="AU407" s="79"/>
      <c r="AV407" s="79"/>
      <c r="AW407" s="79"/>
      <c r="AX407" s="83"/>
      <c r="AY407" s="83"/>
      <c r="AZ407" s="83"/>
      <c r="BA407" s="83"/>
      <c r="BB407" s="83"/>
      <c r="BC407" s="83"/>
      <c r="BD407" s="83"/>
      <c r="BE407" s="83"/>
      <c r="BF407" s="83"/>
      <c r="BG407" s="83"/>
      <c r="BH407" s="79"/>
      <c r="BI407" s="79"/>
      <c r="BJ407" s="79"/>
      <c r="BK407" s="79"/>
      <c r="BL407" s="79"/>
      <c r="BM407" s="79"/>
      <c r="BN407" s="83"/>
      <c r="BO407" s="83"/>
      <c r="BP407" s="83"/>
      <c r="BQ407" s="83"/>
      <c r="BR407" s="83"/>
      <c r="BS407" s="83"/>
      <c r="BT407" s="83"/>
      <c r="BU407" s="83"/>
      <c r="BV407" s="83"/>
      <c r="BW407" s="83"/>
      <c r="BX407" s="79"/>
      <c r="BY407" s="79"/>
      <c r="BZ407" s="79"/>
      <c r="CA407" s="79"/>
      <c r="CB407" s="79"/>
      <c r="CC407" s="79"/>
      <c r="CD407" s="83"/>
      <c r="CE407" s="83"/>
      <c r="CF407" s="83"/>
      <c r="CG407" s="83"/>
      <c r="CH407" s="83"/>
      <c r="CI407" s="83"/>
      <c r="CJ407" s="83"/>
      <c r="CK407" s="83"/>
      <c r="CL407" s="83"/>
      <c r="CM407" s="83"/>
      <c r="CN407" s="79"/>
      <c r="CO407" s="79"/>
      <c r="CP407" s="79"/>
      <c r="CQ407" s="79"/>
      <c r="CR407" s="79"/>
      <c r="CS407" s="79"/>
      <c r="CT407" s="83"/>
      <c r="CU407" s="83"/>
      <c r="CV407" s="83"/>
      <c r="CW407" s="83"/>
      <c r="CX407" s="83"/>
      <c r="CY407" s="83"/>
      <c r="CZ407" s="83"/>
      <c r="DA407" s="83"/>
      <c r="DB407" s="83"/>
      <c r="DC407" s="83"/>
      <c r="DD407" s="79"/>
      <c r="DE407" s="79"/>
      <c r="DF407" s="79"/>
      <c r="DG407" s="79"/>
      <c r="DH407" s="79"/>
      <c r="DI407" s="79"/>
      <c r="DJ407" s="83"/>
      <c r="DK407" s="83"/>
      <c r="DL407" s="83"/>
      <c r="DM407" s="83"/>
      <c r="DN407" s="83"/>
      <c r="DO407" s="83"/>
      <c r="DP407" s="83"/>
      <c r="DQ407" s="83"/>
      <c r="DR407" s="83"/>
      <c r="DS407" s="83"/>
      <c r="DT407" s="79"/>
      <c r="DU407" s="79"/>
      <c r="DV407" s="79"/>
      <c r="DW407" s="79"/>
      <c r="DX407" s="79"/>
      <c r="DY407" s="79"/>
      <c r="DZ407" s="83"/>
      <c r="EA407" s="83"/>
      <c r="EB407" s="83"/>
      <c r="EC407" s="83"/>
      <c r="ED407" s="83"/>
      <c r="EE407" s="83"/>
      <c r="EF407" s="83"/>
      <c r="EG407" s="83"/>
      <c r="EH407" s="83"/>
      <c r="EI407" s="83"/>
      <c r="EJ407" s="82"/>
      <c r="EK407" s="82"/>
      <c r="EL407" s="82"/>
      <c r="EM407" s="82"/>
      <c r="EN407" s="82"/>
      <c r="EO407" s="82"/>
      <c r="EP407" s="82"/>
      <c r="EQ407" s="82"/>
      <c r="ER407" s="82"/>
      <c r="ES407" s="82"/>
      <c r="ET407" s="82"/>
      <c r="EU407" s="82"/>
      <c r="EV407" s="82"/>
      <c r="EW407" s="82"/>
      <c r="EX407" s="82"/>
      <c r="EY407" s="82"/>
      <c r="EZ407" s="82"/>
      <c r="FA407" s="82"/>
      <c r="FB407" s="82"/>
      <c r="FC407" s="82"/>
      <c r="FD407" s="82"/>
      <c r="FE407" s="82"/>
      <c r="FF407" s="82"/>
      <c r="FG407" s="82"/>
      <c r="FH407" s="82"/>
      <c r="FI407" s="82"/>
      <c r="FJ407" s="82"/>
      <c r="FK407" s="82"/>
      <c r="FL407" s="82"/>
      <c r="FM407" s="82"/>
      <c r="FN407" s="82"/>
      <c r="FO407" s="82"/>
      <c r="FP407" s="82"/>
      <c r="FQ407" s="82"/>
      <c r="FR407" s="82"/>
      <c r="FS407" s="82"/>
      <c r="FT407" s="82"/>
      <c r="FU407" s="82"/>
      <c r="FV407" s="82"/>
      <c r="FW407" s="82"/>
      <c r="FX407" s="82"/>
      <c r="FY407" s="82"/>
      <c r="FZ407" s="82"/>
      <c r="GA407" s="82"/>
      <c r="GB407" s="82"/>
      <c r="GC407" s="82"/>
      <c r="GD407" s="82"/>
      <c r="GE407" s="82"/>
      <c r="GF407" s="83"/>
      <c r="GG407" s="83"/>
      <c r="GH407" s="83"/>
      <c r="GI407" s="83"/>
      <c r="GJ407" s="83"/>
      <c r="GK407" s="81"/>
      <c r="GL407" s="81"/>
      <c r="GM407" s="81"/>
      <c r="GN407" s="81"/>
      <c r="GO407" s="80"/>
      <c r="GP407" s="79"/>
      <c r="GQ407" s="79"/>
      <c r="GR407" s="79"/>
      <c r="GS407" s="79"/>
      <c r="GT407" s="79"/>
      <c r="GU407" s="79"/>
      <c r="GV407" s="79"/>
      <c r="GW407" s="79"/>
      <c r="GX407" s="79"/>
      <c r="GY407" s="79"/>
      <c r="GZ407" s="79"/>
      <c r="HA407" s="79"/>
      <c r="HB407" s="79"/>
      <c r="HC407" s="79"/>
      <c r="HD407" s="78"/>
      <c r="HE407" s="78"/>
      <c r="HF407" s="78"/>
      <c r="HG407" s="78"/>
      <c r="HH407" s="78"/>
      <c r="HI407" s="78"/>
      <c r="HJ407" s="78"/>
      <c r="HK407" s="78"/>
      <c r="HL407" s="78"/>
      <c r="HM407" s="78"/>
      <c r="HN407" s="78"/>
      <c r="HO407" s="78"/>
      <c r="HP407" s="78"/>
      <c r="HQ407" s="78"/>
      <c r="HR407" s="77"/>
      <c r="HS407" s="77"/>
      <c r="HT407" s="77"/>
      <c r="HU407" s="77"/>
      <c r="HV407" s="77"/>
      <c r="HW407" s="77"/>
      <c r="HX407" s="78" t="s">
        <v>51</v>
      </c>
      <c r="HY407" s="78" t="s">
        <v>51</v>
      </c>
      <c r="HZ407" s="78" t="s">
        <v>51</v>
      </c>
      <c r="IA407" s="78" t="s">
        <v>51</v>
      </c>
      <c r="IB407" s="78" t="s">
        <v>51</v>
      </c>
      <c r="IC407" s="78" t="s">
        <v>51</v>
      </c>
      <c r="ID407" s="77" t="s">
        <v>51</v>
      </c>
      <c r="IE407" s="77" t="s">
        <v>51</v>
      </c>
      <c r="IF407" s="77" t="s">
        <v>51</v>
      </c>
      <c r="IG407" s="77" t="s">
        <v>51</v>
      </c>
      <c r="IH407" s="77" t="s">
        <v>51</v>
      </c>
      <c r="II407" s="77" t="s">
        <v>51</v>
      </c>
    </row>
    <row r="408" spans="1:243" s="86" customFormat="1" ht="16.5" customHeight="1" x14ac:dyDescent="0.2">
      <c r="A408" s="89"/>
      <c r="C408" s="88" t="s">
        <v>50</v>
      </c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Q408" s="230"/>
      <c r="R408" s="230"/>
      <c r="AB408" s="79"/>
      <c r="AC408" s="79"/>
      <c r="AD408" s="79"/>
      <c r="AE408" s="79"/>
      <c r="AF408" s="79"/>
      <c r="AG408" s="79"/>
      <c r="AH408" s="79"/>
      <c r="AI408" s="79"/>
      <c r="AJ408" s="79"/>
      <c r="AK408" s="79"/>
      <c r="AL408" s="79"/>
      <c r="AM408" s="79"/>
      <c r="AN408" s="79"/>
      <c r="AO408" s="79"/>
      <c r="AP408" s="79"/>
      <c r="AQ408" s="79"/>
      <c r="AR408" s="79"/>
      <c r="AS408" s="79"/>
      <c r="AT408" s="79"/>
      <c r="AU408" s="79"/>
      <c r="AV408" s="79"/>
      <c r="AW408" s="79"/>
      <c r="AX408" s="79"/>
      <c r="AY408" s="79"/>
      <c r="AZ408" s="79"/>
      <c r="BA408" s="79"/>
      <c r="BB408" s="79"/>
      <c r="BC408" s="79"/>
      <c r="BD408" s="79"/>
      <c r="BE408" s="79"/>
      <c r="BF408" s="79"/>
      <c r="BG408" s="79"/>
      <c r="BH408" s="79"/>
      <c r="BI408" s="79"/>
      <c r="BJ408" s="79"/>
      <c r="BK408" s="79"/>
      <c r="BL408" s="79"/>
      <c r="BM408" s="79"/>
      <c r="BN408" s="79"/>
      <c r="BO408" s="79"/>
      <c r="BP408" s="79"/>
      <c r="BQ408" s="79"/>
      <c r="BR408" s="79"/>
      <c r="BS408" s="79"/>
      <c r="BT408" s="79"/>
      <c r="BU408" s="79"/>
      <c r="BV408" s="79"/>
      <c r="BW408" s="79"/>
      <c r="BX408" s="79"/>
      <c r="BY408" s="79"/>
      <c r="BZ408" s="79"/>
      <c r="CA408" s="79"/>
      <c r="CB408" s="79"/>
      <c r="CC408" s="79"/>
      <c r="CD408" s="79"/>
      <c r="CE408" s="79"/>
      <c r="CF408" s="79"/>
      <c r="CG408" s="79"/>
      <c r="CH408" s="79"/>
      <c r="CI408" s="79"/>
      <c r="CJ408" s="79"/>
      <c r="CK408" s="79"/>
      <c r="CL408" s="79"/>
      <c r="CM408" s="79"/>
      <c r="CN408" s="79"/>
      <c r="CO408" s="79"/>
      <c r="CP408" s="79"/>
      <c r="CQ408" s="79"/>
      <c r="CR408" s="79"/>
      <c r="CS408" s="79"/>
      <c r="CT408" s="79"/>
      <c r="CU408" s="79"/>
      <c r="CV408" s="79"/>
      <c r="CW408" s="79"/>
      <c r="CX408" s="79"/>
      <c r="CY408" s="79"/>
      <c r="CZ408" s="79"/>
      <c r="DA408" s="79"/>
      <c r="DB408" s="79"/>
      <c r="DC408" s="79"/>
      <c r="DD408" s="79"/>
      <c r="DE408" s="79"/>
      <c r="DF408" s="79"/>
      <c r="DG408" s="79"/>
      <c r="DH408" s="79"/>
      <c r="DI408" s="79"/>
      <c r="DJ408" s="79"/>
      <c r="DK408" s="79"/>
      <c r="DL408" s="79"/>
      <c r="DM408" s="79"/>
      <c r="DN408" s="79"/>
      <c r="DO408" s="79"/>
      <c r="DP408" s="79"/>
      <c r="DQ408" s="79"/>
      <c r="DR408" s="79"/>
      <c r="DS408" s="79"/>
      <c r="DT408" s="79"/>
      <c r="DU408" s="79"/>
      <c r="DV408" s="79"/>
      <c r="DW408" s="79"/>
      <c r="DX408" s="79"/>
      <c r="DY408" s="79"/>
      <c r="DZ408" s="79"/>
      <c r="EA408" s="79"/>
      <c r="EB408" s="79"/>
      <c r="EC408" s="79"/>
      <c r="ED408" s="79"/>
      <c r="EE408" s="79"/>
      <c r="EF408" s="79"/>
      <c r="EG408" s="79"/>
      <c r="EH408" s="79"/>
      <c r="EI408" s="79"/>
      <c r="EJ408" s="87"/>
      <c r="EK408" s="87"/>
      <c r="EL408" s="87"/>
      <c r="EM408" s="87"/>
      <c r="EN408" s="87"/>
      <c r="EO408" s="87"/>
      <c r="EP408" s="87"/>
      <c r="EQ408" s="87"/>
      <c r="ER408" s="87"/>
      <c r="ES408" s="87"/>
      <c r="ET408" s="87"/>
      <c r="EU408" s="87"/>
      <c r="EV408" s="87"/>
      <c r="EW408" s="87"/>
      <c r="EX408" s="87"/>
      <c r="EY408" s="87"/>
      <c r="EZ408" s="87"/>
      <c r="FA408" s="87"/>
      <c r="FB408" s="87"/>
      <c r="FC408" s="87"/>
      <c r="FD408" s="87"/>
      <c r="FE408" s="87"/>
      <c r="FF408" s="87"/>
      <c r="FG408" s="87"/>
      <c r="FH408" s="87"/>
      <c r="FI408" s="87"/>
      <c r="FJ408" s="87"/>
      <c r="FK408" s="87"/>
      <c r="FL408" s="87"/>
      <c r="FM408" s="87"/>
      <c r="FN408" s="87"/>
      <c r="FO408" s="87"/>
      <c r="FP408" s="87"/>
      <c r="FQ408" s="87"/>
      <c r="FR408" s="87"/>
      <c r="FS408" s="87"/>
      <c r="FT408" s="87"/>
      <c r="FU408" s="87"/>
      <c r="FV408" s="87"/>
      <c r="FW408" s="87"/>
      <c r="FX408" s="87"/>
      <c r="FY408" s="87"/>
      <c r="FZ408" s="87"/>
      <c r="GA408" s="87"/>
      <c r="GB408" s="87"/>
      <c r="GC408" s="87"/>
      <c r="GD408" s="87"/>
      <c r="GE408" s="87"/>
      <c r="GF408" s="79"/>
      <c r="GG408" s="79"/>
      <c r="GH408" s="79"/>
      <c r="GI408" s="79"/>
      <c r="GJ408" s="79"/>
      <c r="GK408" s="78"/>
      <c r="GL408" s="78"/>
      <c r="GM408" s="78"/>
      <c r="GN408" s="78"/>
      <c r="GO408" s="80"/>
      <c r="GP408" s="79"/>
      <c r="GQ408" s="79"/>
      <c r="GR408" s="79"/>
      <c r="GS408" s="79"/>
      <c r="GT408" s="79"/>
      <c r="GU408" s="79"/>
      <c r="GV408" s="79"/>
      <c r="GW408" s="79"/>
      <c r="GX408" s="79"/>
      <c r="GY408" s="79"/>
      <c r="GZ408" s="79"/>
      <c r="HA408" s="79"/>
      <c r="HB408" s="79"/>
      <c r="HC408" s="79"/>
      <c r="HD408" s="78"/>
      <c r="HE408" s="78"/>
      <c r="HF408" s="78"/>
      <c r="HG408" s="78"/>
      <c r="HH408" s="78"/>
      <c r="HI408" s="78"/>
      <c r="HJ408" s="78"/>
      <c r="HK408" s="78"/>
      <c r="HL408" s="78"/>
      <c r="HM408" s="78"/>
      <c r="HN408" s="78"/>
      <c r="HO408" s="78"/>
      <c r="HP408" s="78"/>
      <c r="HQ408" s="78"/>
      <c r="HR408" s="77"/>
      <c r="HS408" s="77"/>
      <c r="HT408" s="77"/>
      <c r="HU408" s="77"/>
      <c r="HV408" s="77"/>
      <c r="HW408" s="77"/>
      <c r="HX408" s="78"/>
      <c r="HY408" s="78"/>
      <c r="HZ408" s="78"/>
      <c r="IA408" s="78"/>
      <c r="IB408" s="78"/>
      <c r="IC408" s="78"/>
      <c r="ID408" s="77"/>
      <c r="IE408" s="77"/>
      <c r="IF408" s="77"/>
      <c r="IG408" s="77"/>
      <c r="IH408" s="77"/>
      <c r="II408" s="77"/>
    </row>
    <row r="410" spans="1:243" s="74" customFormat="1" ht="15" x14ac:dyDescent="0.25">
      <c r="A410" s="73"/>
    </row>
    <row r="411" spans="1:243" s="74" customFormat="1" ht="15" x14ac:dyDescent="0.25">
      <c r="A411" s="73"/>
    </row>
    <row r="412" spans="1:243" s="74" customFormat="1" ht="15" x14ac:dyDescent="0.25">
      <c r="A412" s="73"/>
    </row>
    <row r="413" spans="1:243" s="74" customFormat="1" ht="15" x14ac:dyDescent="0.25">
      <c r="A413" s="73"/>
    </row>
    <row r="414" spans="1:243" s="74" customFormat="1" ht="15" x14ac:dyDescent="0.25">
      <c r="A414" s="73"/>
    </row>
    <row r="415" spans="1:243" s="74" customFormat="1" ht="15" x14ac:dyDescent="0.25">
      <c r="A415" s="73"/>
    </row>
    <row r="416" spans="1:243" s="74" customFormat="1" ht="15" x14ac:dyDescent="0.25">
      <c r="A416" s="73"/>
    </row>
    <row r="417" spans="1:1" s="74" customFormat="1" ht="15" x14ac:dyDescent="0.25">
      <c r="A417" s="73"/>
    </row>
    <row r="418" spans="1:1" s="74" customFormat="1" ht="15" x14ac:dyDescent="0.25">
      <c r="A418" s="73"/>
    </row>
    <row r="419" spans="1:1" s="74" customFormat="1" ht="15" x14ac:dyDescent="0.25">
      <c r="A419" s="73"/>
    </row>
    <row r="420" spans="1:1" s="74" customFormat="1" ht="15" x14ac:dyDescent="0.25">
      <c r="A420" s="73"/>
    </row>
    <row r="421" spans="1:1" s="74" customFormat="1" ht="15" x14ac:dyDescent="0.25">
      <c r="A421" s="73"/>
    </row>
    <row r="422" spans="1:1" s="74" customFormat="1" ht="15" x14ac:dyDescent="0.25">
      <c r="A422" s="73"/>
    </row>
    <row r="423" spans="1:1" s="74" customFormat="1" ht="15" x14ac:dyDescent="0.25">
      <c r="A423" s="73"/>
    </row>
    <row r="424" spans="1:1" s="74" customFormat="1" ht="15" x14ac:dyDescent="0.25">
      <c r="A424" s="73"/>
    </row>
    <row r="425" spans="1:1" s="74" customFormat="1" ht="15" x14ac:dyDescent="0.25">
      <c r="A425" s="73"/>
    </row>
    <row r="426" spans="1:1" s="74" customFormat="1" ht="15" x14ac:dyDescent="0.25">
      <c r="A426" s="73"/>
    </row>
    <row r="427" spans="1:1" s="74" customFormat="1" ht="15" x14ac:dyDescent="0.25">
      <c r="A427" s="73"/>
    </row>
    <row r="428" spans="1:1" s="74" customFormat="1" ht="15" x14ac:dyDescent="0.25">
      <c r="A428" s="73"/>
    </row>
    <row r="429" spans="1:1" s="74" customFormat="1" ht="15" x14ac:dyDescent="0.25">
      <c r="A429" s="73"/>
    </row>
    <row r="430" spans="1:1" s="74" customFormat="1" ht="15" x14ac:dyDescent="0.25">
      <c r="A430" s="73"/>
    </row>
    <row r="431" spans="1:1" s="74" customFormat="1" ht="15" x14ac:dyDescent="0.25">
      <c r="A431" s="73"/>
    </row>
    <row r="432" spans="1:1" s="74" customFormat="1" ht="15" x14ac:dyDescent="0.25">
      <c r="A432" s="73"/>
    </row>
    <row r="433" spans="1:1" s="74" customFormat="1" ht="15" x14ac:dyDescent="0.25">
      <c r="A433" s="73"/>
    </row>
    <row r="434" spans="1:1" s="74" customFormat="1" ht="15" x14ac:dyDescent="0.25">
      <c r="A434" s="73"/>
    </row>
    <row r="435" spans="1:1" s="74" customFormat="1" ht="15" x14ac:dyDescent="0.25">
      <c r="A435" s="73"/>
    </row>
    <row r="436" spans="1:1" s="74" customFormat="1" ht="15" x14ac:dyDescent="0.25">
      <c r="A436" s="73"/>
    </row>
    <row r="437" spans="1:1" s="74" customFormat="1" ht="15" x14ac:dyDescent="0.25">
      <c r="A437" s="73"/>
    </row>
    <row r="438" spans="1:1" s="74" customFormat="1" ht="15" x14ac:dyDescent="0.25">
      <c r="A438" s="73"/>
    </row>
    <row r="439" spans="1:1" s="74" customFormat="1" ht="15" x14ac:dyDescent="0.25">
      <c r="A439" s="73"/>
    </row>
    <row r="440" spans="1:1" s="74" customFormat="1" ht="15" x14ac:dyDescent="0.25">
      <c r="A440" s="73"/>
    </row>
    <row r="441" spans="1:1" s="74" customFormat="1" ht="15" x14ac:dyDescent="0.25">
      <c r="A441" s="73"/>
    </row>
    <row r="442" spans="1:1" s="74" customFormat="1" ht="15" x14ac:dyDescent="0.25">
      <c r="A442" s="73"/>
    </row>
  </sheetData>
  <mergeCells count="39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P64"/>
    <mergeCell ref="C65:P65"/>
    <mergeCell ref="C66:P66"/>
    <mergeCell ref="C67:P67"/>
    <mergeCell ref="C58:G58"/>
    <mergeCell ref="C59:G59"/>
    <mergeCell ref="C60:G60"/>
    <mergeCell ref="C61:P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P83"/>
    <mergeCell ref="C84:G84"/>
    <mergeCell ref="C85:G85"/>
    <mergeCell ref="C86:P86"/>
    <mergeCell ref="C87:P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P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P108"/>
    <mergeCell ref="C109:P109"/>
    <mergeCell ref="C110:P110"/>
    <mergeCell ref="C111:P111"/>
    <mergeCell ref="C112:G112"/>
    <mergeCell ref="C123:G123"/>
    <mergeCell ref="C124:G124"/>
    <mergeCell ref="C125:G125"/>
    <mergeCell ref="C126:G126"/>
    <mergeCell ref="C127:P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P137"/>
    <mergeCell ref="C128:P128"/>
    <mergeCell ref="C129:G129"/>
    <mergeCell ref="C130:G130"/>
    <mergeCell ref="C131:G131"/>
    <mergeCell ref="C132:G132"/>
    <mergeCell ref="C143:G143"/>
    <mergeCell ref="C144:G144"/>
    <mergeCell ref="C145:G145"/>
    <mergeCell ref="C147:O147"/>
    <mergeCell ref="C148:O148"/>
    <mergeCell ref="C138:P138"/>
    <mergeCell ref="C139:G139"/>
    <mergeCell ref="C140:G140"/>
    <mergeCell ref="C141:G141"/>
    <mergeCell ref="C142:G142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74:O174"/>
    <mergeCell ref="C175:J175"/>
    <mergeCell ref="C176:J176"/>
    <mergeCell ref="A177:P177"/>
    <mergeCell ref="C178:G178"/>
    <mergeCell ref="C169:O169"/>
    <mergeCell ref="C170:O170"/>
    <mergeCell ref="C171:O171"/>
    <mergeCell ref="C172:O172"/>
    <mergeCell ref="C173:O173"/>
    <mergeCell ref="C184:G184"/>
    <mergeCell ref="C185:G185"/>
    <mergeCell ref="C186:G186"/>
    <mergeCell ref="C187:G187"/>
    <mergeCell ref="C188:G188"/>
    <mergeCell ref="C179:P179"/>
    <mergeCell ref="C180:P180"/>
    <mergeCell ref="C181:P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P204"/>
    <mergeCell ref="C205:P205"/>
    <mergeCell ref="C206:P206"/>
    <mergeCell ref="C207:G207"/>
    <mergeCell ref="C208:G208"/>
    <mergeCell ref="C199:G199"/>
    <mergeCell ref="C200:P200"/>
    <mergeCell ref="C201:G201"/>
    <mergeCell ref="C202:G202"/>
    <mergeCell ref="C203:P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P225"/>
    <mergeCell ref="C226:P226"/>
    <mergeCell ref="C227:P227"/>
    <mergeCell ref="C228:P228"/>
    <mergeCell ref="C219:G219"/>
    <mergeCell ref="C220:G220"/>
    <mergeCell ref="C221:G221"/>
    <mergeCell ref="C222:P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P247"/>
    <mergeCell ref="C248:P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P249"/>
    <mergeCell ref="C250:P250"/>
    <mergeCell ref="C251:P251"/>
    <mergeCell ref="C252:G252"/>
    <mergeCell ref="C253:G253"/>
    <mergeCell ref="C264:G264"/>
    <mergeCell ref="C265:G265"/>
    <mergeCell ref="C266:G266"/>
    <mergeCell ref="C267:P267"/>
    <mergeCell ref="C268:P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P277"/>
    <mergeCell ref="C278:P278"/>
    <mergeCell ref="C269:G269"/>
    <mergeCell ref="C270:G270"/>
    <mergeCell ref="C271:G271"/>
    <mergeCell ref="C272:G272"/>
    <mergeCell ref="C273:G273"/>
    <mergeCell ref="C284:G284"/>
    <mergeCell ref="C285:G285"/>
    <mergeCell ref="C287:O287"/>
    <mergeCell ref="C288:O288"/>
    <mergeCell ref="C289:O289"/>
    <mergeCell ref="C279:G279"/>
    <mergeCell ref="C280:G280"/>
    <mergeCell ref="C281:G281"/>
    <mergeCell ref="C282:G282"/>
    <mergeCell ref="C283:G283"/>
    <mergeCell ref="C295:O295"/>
    <mergeCell ref="C296:O296"/>
    <mergeCell ref="C297:O297"/>
    <mergeCell ref="C298:O298"/>
    <mergeCell ref="C299:O299"/>
    <mergeCell ref="C290:O290"/>
    <mergeCell ref="C291:O291"/>
    <mergeCell ref="C292:O292"/>
    <mergeCell ref="C293:O293"/>
    <mergeCell ref="C294:O29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315:J315"/>
    <mergeCell ref="C316:J316"/>
    <mergeCell ref="A317:P317"/>
    <mergeCell ref="C318:G318"/>
    <mergeCell ref="C319:P319"/>
    <mergeCell ref="C310:O310"/>
    <mergeCell ref="C311:O311"/>
    <mergeCell ref="C312:O312"/>
    <mergeCell ref="C313:O313"/>
    <mergeCell ref="C314:O314"/>
    <mergeCell ref="C325:G325"/>
    <mergeCell ref="C326:G326"/>
    <mergeCell ref="C327:G327"/>
    <mergeCell ref="C328:G328"/>
    <mergeCell ref="C329:G329"/>
    <mergeCell ref="C320:P320"/>
    <mergeCell ref="C321:G321"/>
    <mergeCell ref="C322:G322"/>
    <mergeCell ref="C323:G323"/>
    <mergeCell ref="C324:G324"/>
    <mergeCell ref="C335:G335"/>
    <mergeCell ref="C336:P336"/>
    <mergeCell ref="C337:P337"/>
    <mergeCell ref="C338:G338"/>
    <mergeCell ref="C339:G339"/>
    <mergeCell ref="C330:G330"/>
    <mergeCell ref="C331:G331"/>
    <mergeCell ref="C332:G332"/>
    <mergeCell ref="C333:P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6:O356"/>
    <mergeCell ref="C357:O357"/>
    <mergeCell ref="C358:O358"/>
    <mergeCell ref="C359:O359"/>
    <mergeCell ref="C360:O360"/>
    <mergeCell ref="C350:P350"/>
    <mergeCell ref="C351:G351"/>
    <mergeCell ref="C353:O353"/>
    <mergeCell ref="C354:O354"/>
    <mergeCell ref="C355:O355"/>
    <mergeCell ref="C366:O366"/>
    <mergeCell ref="C367:O367"/>
    <mergeCell ref="C368:O368"/>
    <mergeCell ref="C369:O369"/>
    <mergeCell ref="C370:O370"/>
    <mergeCell ref="C361:O361"/>
    <mergeCell ref="C362:O362"/>
    <mergeCell ref="C363:O363"/>
    <mergeCell ref="C364:O364"/>
    <mergeCell ref="C365:O365"/>
    <mergeCell ref="C377:O377"/>
    <mergeCell ref="C378:O378"/>
    <mergeCell ref="C379:O379"/>
    <mergeCell ref="C380:O380"/>
    <mergeCell ref="C381:O381"/>
    <mergeCell ref="C371:J371"/>
    <mergeCell ref="C373:O373"/>
    <mergeCell ref="C374:O374"/>
    <mergeCell ref="C375:O375"/>
    <mergeCell ref="C376:O37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97:O397"/>
    <mergeCell ref="C398:O398"/>
    <mergeCell ref="C399:O399"/>
    <mergeCell ref="C400:O400"/>
    <mergeCell ref="C401:J401"/>
    <mergeCell ref="C392:O392"/>
    <mergeCell ref="C393:O393"/>
    <mergeCell ref="C394:O394"/>
    <mergeCell ref="C395:O395"/>
    <mergeCell ref="C396:O396"/>
    <mergeCell ref="C408:N408"/>
    <mergeCell ref="C402:J402"/>
    <mergeCell ref="C405:H405"/>
    <mergeCell ref="I405:N405"/>
    <mergeCell ref="C406:N406"/>
    <mergeCell ref="C407:H407"/>
    <mergeCell ref="I407:N40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4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71FF-1930-4549-81D4-82439694DD62}">
  <sheetPr>
    <pageSetUpPr fitToPage="1"/>
  </sheetPr>
  <dimension ref="A1:GF213"/>
  <sheetViews>
    <sheetView topLeftCell="A36" workbookViewId="0">
      <selection activeCell="I45" sqref="I45:I47"/>
    </sheetView>
  </sheetViews>
  <sheetFormatPr defaultColWidth="9.140625" defaultRowHeight="11.25" customHeight="1" x14ac:dyDescent="0.2"/>
  <cols>
    <col min="1" max="1" width="9.140625" style="73" customWidth="1"/>
    <col min="2" max="2" width="20.140625" style="65" customWidth="1"/>
    <col min="3" max="3" width="13.42578125" style="65" customWidth="1"/>
    <col min="4" max="4" width="12.85546875" style="65" customWidth="1"/>
    <col min="5" max="5" width="13.28515625" style="65" customWidth="1"/>
    <col min="6" max="6" width="8.5703125" style="65" customWidth="1"/>
    <col min="7" max="7" width="10.5703125" style="65" customWidth="1"/>
    <col min="8" max="8" width="8.42578125" style="65" customWidth="1"/>
    <col min="9" max="9" width="13" style="65" customWidth="1"/>
    <col min="10" max="10" width="12.42578125" style="65" customWidth="1"/>
    <col min="11" max="11" width="8.5703125" style="65" customWidth="1"/>
    <col min="12" max="12" width="12.85546875" style="65" customWidth="1"/>
    <col min="13" max="13" width="7.42578125" style="65" customWidth="1"/>
    <col min="14" max="14" width="13.42578125" style="65" customWidth="1"/>
    <col min="15" max="15" width="14.5703125" style="65" hidden="1" customWidth="1"/>
    <col min="16" max="16" width="78.28515625" style="65" hidden="1" customWidth="1"/>
    <col min="17" max="17" width="73.7109375" style="65" hidden="1" customWidth="1"/>
    <col min="18" max="21" width="9.140625" style="65"/>
    <col min="22" max="37" width="86.7109375" style="72" hidden="1" customWidth="1"/>
    <col min="38" max="43" width="77.42578125" style="68" hidden="1" customWidth="1"/>
    <col min="44" max="51" width="86.7109375" style="72" hidden="1" customWidth="1"/>
    <col min="52" max="57" width="77.42578125" style="68" hidden="1" customWidth="1"/>
    <col min="58" max="65" width="86.7109375" style="72" hidden="1" customWidth="1"/>
    <col min="66" max="71" width="77.42578125" style="68" hidden="1" customWidth="1"/>
    <col min="72" max="79" width="86.7109375" style="72" hidden="1" customWidth="1"/>
    <col min="80" max="85" width="77.42578125" style="68" hidden="1" customWidth="1"/>
    <col min="86" max="93" width="86.7109375" style="72" hidden="1" customWidth="1"/>
    <col min="94" max="99" width="77.42578125" style="68" hidden="1" customWidth="1"/>
    <col min="100" max="107" width="86.7109375" style="72" hidden="1" customWidth="1"/>
    <col min="108" max="149" width="164.140625" style="71" hidden="1" customWidth="1"/>
    <col min="150" max="152" width="34.7109375" style="70" hidden="1" customWidth="1"/>
    <col min="153" max="153" width="164.140625" style="69" hidden="1" customWidth="1"/>
    <col min="154" max="156" width="39.5703125" style="68" hidden="1" customWidth="1"/>
    <col min="157" max="157" width="134.85546875" style="68" hidden="1" customWidth="1"/>
    <col min="158" max="161" width="39.5703125" style="68" hidden="1" customWidth="1"/>
    <col min="162" max="162" width="101.140625" style="67" hidden="1" customWidth="1"/>
    <col min="163" max="163" width="164.140625" style="69" hidden="1" customWidth="1"/>
    <col min="164" max="164" width="134.85546875" style="68" hidden="1" customWidth="1"/>
    <col min="165" max="167" width="101.140625" style="67" hidden="1" customWidth="1"/>
    <col min="168" max="168" width="67.140625" style="67" hidden="1" customWidth="1"/>
    <col min="169" max="173" width="58.7109375" style="67" hidden="1" customWidth="1"/>
    <col min="174" max="178" width="55.28515625" style="66" hidden="1" customWidth="1"/>
    <col min="179" max="183" width="58.7109375" style="67" hidden="1" customWidth="1"/>
    <col min="184" max="188" width="55.28515625" style="66" hidden="1" customWidth="1"/>
    <col min="189" max="16384" width="9.140625" style="65"/>
  </cols>
  <sheetData>
    <row r="1" spans="1:135" s="74" customFormat="1" ht="15" x14ac:dyDescent="0.25">
      <c r="N1" s="225" t="s">
        <v>171</v>
      </c>
    </row>
    <row r="2" spans="1:135" s="74" customFormat="1" ht="11.2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226" t="s">
        <v>170</v>
      </c>
    </row>
    <row r="3" spans="1:135" s="74" customFormat="1" ht="6.75" customHeight="1" x14ac:dyDescent="0.25">
      <c r="A3" s="8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225"/>
    </row>
    <row r="4" spans="1:135" s="74" customFormat="1" ht="2.25" customHeight="1" x14ac:dyDescent="0.25">
      <c r="A4" s="224"/>
      <c r="B4" s="89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35" s="74" customFormat="1" ht="15" x14ac:dyDescent="0.25">
      <c r="A5" s="224" t="s">
        <v>169</v>
      </c>
      <c r="B5" s="89"/>
      <c r="C5" s="85"/>
      <c r="E5" s="85"/>
      <c r="F5" s="85"/>
      <c r="G5" s="209" t="s">
        <v>168</v>
      </c>
      <c r="H5" s="209"/>
      <c r="I5" s="209"/>
      <c r="J5" s="209"/>
      <c r="K5" s="209"/>
      <c r="L5" s="209"/>
      <c r="M5" s="209"/>
      <c r="N5" s="209"/>
      <c r="V5" s="83" t="s">
        <v>168</v>
      </c>
      <c r="W5" s="83" t="s">
        <v>51</v>
      </c>
      <c r="X5" s="83" t="s">
        <v>51</v>
      </c>
      <c r="Y5" s="83" t="s">
        <v>51</v>
      </c>
      <c r="Z5" s="83" t="s">
        <v>51</v>
      </c>
      <c r="AA5" s="83" t="s">
        <v>51</v>
      </c>
      <c r="AB5" s="83" t="s">
        <v>51</v>
      </c>
      <c r="AC5" s="83" t="s">
        <v>51</v>
      </c>
    </row>
    <row r="6" spans="1:135" s="74" customFormat="1" ht="15" x14ac:dyDescent="0.25">
      <c r="A6" s="224" t="s">
        <v>167</v>
      </c>
      <c r="B6" s="89"/>
      <c r="C6" s="85"/>
      <c r="E6" s="208"/>
      <c r="F6" s="208"/>
      <c r="G6" s="218"/>
      <c r="H6" s="218"/>
      <c r="I6" s="218"/>
      <c r="J6" s="218"/>
      <c r="K6" s="218"/>
      <c r="L6" s="218"/>
      <c r="M6" s="218"/>
      <c r="N6" s="218"/>
      <c r="AD6" s="83" t="s">
        <v>51</v>
      </c>
      <c r="AE6" s="83" t="s">
        <v>51</v>
      </c>
      <c r="AF6" s="83" t="s">
        <v>51</v>
      </c>
      <c r="AG6" s="83" t="s">
        <v>51</v>
      </c>
      <c r="AH6" s="83" t="s">
        <v>51</v>
      </c>
      <c r="AI6" s="83" t="s">
        <v>51</v>
      </c>
      <c r="AJ6" s="83" t="s">
        <v>51</v>
      </c>
      <c r="AK6" s="83" t="s">
        <v>51</v>
      </c>
    </row>
    <row r="7" spans="1:135" s="74" customFormat="1" ht="22.5" x14ac:dyDescent="0.25">
      <c r="A7" s="222" t="s">
        <v>166</v>
      </c>
      <c r="B7" s="222"/>
      <c r="C7" s="222"/>
      <c r="D7" s="222"/>
      <c r="E7" s="222"/>
      <c r="F7" s="222"/>
      <c r="G7" s="218"/>
      <c r="H7" s="218"/>
      <c r="I7" s="218"/>
      <c r="J7" s="218"/>
      <c r="K7" s="218"/>
      <c r="L7" s="218"/>
      <c r="M7" s="218"/>
      <c r="N7" s="218"/>
      <c r="P7" s="221" t="s">
        <v>166</v>
      </c>
      <c r="Q7" s="221"/>
      <c r="R7" s="220"/>
      <c r="S7" s="220"/>
      <c r="T7" s="220"/>
      <c r="U7" s="220"/>
      <c r="AL7" s="79" t="s">
        <v>166</v>
      </c>
      <c r="AM7" s="79" t="s">
        <v>51</v>
      </c>
      <c r="AN7" s="79" t="s">
        <v>51</v>
      </c>
      <c r="AO7" s="79" t="s">
        <v>51</v>
      </c>
      <c r="AP7" s="79" t="s">
        <v>51</v>
      </c>
      <c r="AQ7" s="79" t="s">
        <v>51</v>
      </c>
      <c r="AR7" s="83" t="s">
        <v>51</v>
      </c>
      <c r="AS7" s="83" t="s">
        <v>51</v>
      </c>
      <c r="AT7" s="83" t="s">
        <v>51</v>
      </c>
      <c r="AU7" s="83" t="s">
        <v>51</v>
      </c>
      <c r="AV7" s="83" t="s">
        <v>51</v>
      </c>
      <c r="AW7" s="83" t="s">
        <v>51</v>
      </c>
      <c r="AX7" s="83" t="s">
        <v>51</v>
      </c>
      <c r="AY7" s="83" t="s">
        <v>51</v>
      </c>
    </row>
    <row r="8" spans="1:135" s="74" customFormat="1" ht="67.5" x14ac:dyDescent="0.25">
      <c r="A8" s="223" t="s">
        <v>164</v>
      </c>
      <c r="B8" s="223"/>
      <c r="C8" s="223"/>
      <c r="D8" s="223"/>
      <c r="E8" s="223"/>
      <c r="F8" s="223"/>
      <c r="G8" s="218"/>
      <c r="H8" s="218"/>
      <c r="I8" s="218"/>
      <c r="J8" s="218"/>
      <c r="K8" s="218"/>
      <c r="L8" s="218"/>
      <c r="M8" s="218"/>
      <c r="N8" s="218"/>
      <c r="P8" s="221" t="s">
        <v>165</v>
      </c>
      <c r="Q8" s="221"/>
      <c r="R8" s="220"/>
      <c r="S8" s="220"/>
      <c r="T8" s="220"/>
      <c r="U8" s="220"/>
      <c r="AZ8" s="79" t="s">
        <v>164</v>
      </c>
      <c r="BA8" s="79" t="s">
        <v>51</v>
      </c>
      <c r="BB8" s="79" t="s">
        <v>51</v>
      </c>
      <c r="BC8" s="79" t="s">
        <v>51</v>
      </c>
      <c r="BD8" s="79" t="s">
        <v>51</v>
      </c>
      <c r="BE8" s="79" t="s">
        <v>51</v>
      </c>
      <c r="BF8" s="83" t="s">
        <v>51</v>
      </c>
      <c r="BG8" s="83" t="s">
        <v>51</v>
      </c>
      <c r="BH8" s="83" t="s">
        <v>51</v>
      </c>
      <c r="BI8" s="83" t="s">
        <v>51</v>
      </c>
      <c r="BJ8" s="83" t="s">
        <v>51</v>
      </c>
      <c r="BK8" s="83" t="s">
        <v>51</v>
      </c>
      <c r="BL8" s="83" t="s">
        <v>51</v>
      </c>
      <c r="BM8" s="83" t="s">
        <v>51</v>
      </c>
    </row>
    <row r="9" spans="1:135" s="74" customFormat="1" ht="33.75" x14ac:dyDescent="0.25">
      <c r="A9" s="222" t="s">
        <v>163</v>
      </c>
      <c r="B9" s="222"/>
      <c r="C9" s="222"/>
      <c r="D9" s="222"/>
      <c r="E9" s="222"/>
      <c r="F9" s="222"/>
      <c r="G9" s="218"/>
      <c r="H9" s="218"/>
      <c r="I9" s="218"/>
      <c r="J9" s="218"/>
      <c r="K9" s="218"/>
      <c r="L9" s="218"/>
      <c r="M9" s="218"/>
      <c r="N9" s="218"/>
      <c r="P9" s="221" t="s">
        <v>163</v>
      </c>
      <c r="Q9" s="221"/>
      <c r="R9" s="220"/>
      <c r="S9" s="220"/>
      <c r="T9" s="220"/>
      <c r="U9" s="220"/>
      <c r="BN9" s="79" t="s">
        <v>163</v>
      </c>
      <c r="BO9" s="79" t="s">
        <v>51</v>
      </c>
      <c r="BP9" s="79" t="s">
        <v>51</v>
      </c>
      <c r="BQ9" s="79" t="s">
        <v>51</v>
      </c>
      <c r="BR9" s="79" t="s">
        <v>51</v>
      </c>
      <c r="BS9" s="79" t="s">
        <v>51</v>
      </c>
      <c r="BT9" s="83" t="s">
        <v>51</v>
      </c>
      <c r="BU9" s="83" t="s">
        <v>51</v>
      </c>
      <c r="BV9" s="83" t="s">
        <v>51</v>
      </c>
      <c r="BW9" s="83" t="s">
        <v>51</v>
      </c>
      <c r="BX9" s="83" t="s">
        <v>51</v>
      </c>
      <c r="BY9" s="83" t="s">
        <v>51</v>
      </c>
      <c r="BZ9" s="83" t="s">
        <v>51</v>
      </c>
      <c r="CA9" s="83" t="s">
        <v>51</v>
      </c>
    </row>
    <row r="10" spans="1:135" s="74" customFormat="1" ht="15" x14ac:dyDescent="0.25">
      <c r="A10" s="219" t="s">
        <v>162</v>
      </c>
      <c r="B10" s="219"/>
      <c r="C10" s="219"/>
      <c r="D10" s="219"/>
      <c r="E10" s="219"/>
      <c r="F10" s="219"/>
      <c r="G10" s="218"/>
      <c r="H10" s="218"/>
      <c r="I10" s="218"/>
      <c r="J10" s="218"/>
      <c r="K10" s="218"/>
      <c r="L10" s="218"/>
      <c r="M10" s="218"/>
      <c r="N10" s="218"/>
      <c r="CB10" s="79" t="s">
        <v>162</v>
      </c>
      <c r="CC10" s="79" t="s">
        <v>51</v>
      </c>
      <c r="CD10" s="79" t="s">
        <v>51</v>
      </c>
      <c r="CE10" s="79" t="s">
        <v>51</v>
      </c>
      <c r="CF10" s="79" t="s">
        <v>51</v>
      </c>
      <c r="CG10" s="79" t="s">
        <v>51</v>
      </c>
      <c r="CH10" s="83" t="s">
        <v>51</v>
      </c>
      <c r="CI10" s="83" t="s">
        <v>51</v>
      </c>
      <c r="CJ10" s="83" t="s">
        <v>51</v>
      </c>
      <c r="CK10" s="83" t="s">
        <v>51</v>
      </c>
      <c r="CL10" s="83" t="s">
        <v>51</v>
      </c>
      <c r="CM10" s="83" t="s">
        <v>51</v>
      </c>
      <c r="CN10" s="83" t="s">
        <v>51</v>
      </c>
      <c r="CO10" s="83" t="s">
        <v>51</v>
      </c>
    </row>
    <row r="11" spans="1:135" s="74" customFormat="1" ht="15" x14ac:dyDescent="0.25">
      <c r="A11" s="219" t="s">
        <v>161</v>
      </c>
      <c r="B11" s="219"/>
      <c r="C11" s="219"/>
      <c r="D11" s="219"/>
      <c r="E11" s="219"/>
      <c r="F11" s="219"/>
      <c r="G11" s="218"/>
      <c r="H11" s="218"/>
      <c r="I11" s="218"/>
      <c r="J11" s="218"/>
      <c r="K11" s="218"/>
      <c r="L11" s="218"/>
      <c r="M11" s="218"/>
      <c r="N11" s="218"/>
      <c r="CP11" s="79" t="s">
        <v>161</v>
      </c>
      <c r="CQ11" s="79" t="s">
        <v>51</v>
      </c>
      <c r="CR11" s="79" t="s">
        <v>51</v>
      </c>
      <c r="CS11" s="79" t="s">
        <v>51</v>
      </c>
      <c r="CT11" s="79" t="s">
        <v>51</v>
      </c>
      <c r="CU11" s="79" t="s">
        <v>51</v>
      </c>
      <c r="CV11" s="83" t="s">
        <v>51</v>
      </c>
      <c r="CW11" s="83" t="s">
        <v>51</v>
      </c>
      <c r="CX11" s="83" t="s">
        <v>51</v>
      </c>
      <c r="CY11" s="83" t="s">
        <v>51</v>
      </c>
      <c r="CZ11" s="83" t="s">
        <v>51</v>
      </c>
      <c r="DA11" s="83" t="s">
        <v>51</v>
      </c>
      <c r="DB11" s="83" t="s">
        <v>51</v>
      </c>
      <c r="DC11" s="83" t="s">
        <v>51</v>
      </c>
    </row>
    <row r="12" spans="1:135" s="74" customFormat="1" ht="3.75" customHeight="1" x14ac:dyDescent="0.25">
      <c r="A12" s="217"/>
      <c r="B12" s="85"/>
      <c r="C12" s="85"/>
      <c r="D12" s="85"/>
      <c r="E12" s="85"/>
      <c r="F12" s="89"/>
      <c r="G12" s="89"/>
      <c r="H12" s="89"/>
      <c r="I12" s="89"/>
      <c r="J12" s="89"/>
      <c r="K12" s="89"/>
      <c r="L12" s="89"/>
      <c r="M12" s="89"/>
      <c r="N12" s="89"/>
    </row>
    <row r="13" spans="1:135" s="74" customFormat="1" ht="15" x14ac:dyDescent="0.25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DD13" s="82" t="s">
        <v>51</v>
      </c>
      <c r="DE13" s="82" t="s">
        <v>51</v>
      </c>
      <c r="DF13" s="82" t="s">
        <v>51</v>
      </c>
      <c r="DG13" s="82" t="s">
        <v>51</v>
      </c>
      <c r="DH13" s="82" t="s">
        <v>51</v>
      </c>
      <c r="DI13" s="82" t="s">
        <v>51</v>
      </c>
      <c r="DJ13" s="82" t="s">
        <v>51</v>
      </c>
      <c r="DK13" s="82" t="s">
        <v>51</v>
      </c>
      <c r="DL13" s="82" t="s">
        <v>51</v>
      </c>
      <c r="DM13" s="82" t="s">
        <v>51</v>
      </c>
      <c r="DN13" s="82" t="s">
        <v>51</v>
      </c>
      <c r="DO13" s="82" t="s">
        <v>51</v>
      </c>
      <c r="DP13" s="82" t="s">
        <v>51</v>
      </c>
      <c r="DQ13" s="82" t="s">
        <v>51</v>
      </c>
    </row>
    <row r="14" spans="1:135" s="74" customFormat="1" ht="15" x14ac:dyDescent="0.25">
      <c r="A14" s="211" t="s">
        <v>10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</row>
    <row r="15" spans="1:135" s="74" customFormat="1" ht="5.25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</row>
    <row r="16" spans="1:135" s="74" customFormat="1" ht="15" x14ac:dyDescent="0.25">
      <c r="A16" s="215"/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DR16" s="82" t="s">
        <v>51</v>
      </c>
      <c r="DS16" s="82" t="s">
        <v>51</v>
      </c>
      <c r="DT16" s="82" t="s">
        <v>51</v>
      </c>
      <c r="DU16" s="82" t="s">
        <v>51</v>
      </c>
      <c r="DV16" s="82" t="s">
        <v>51</v>
      </c>
      <c r="DW16" s="82" t="s">
        <v>51</v>
      </c>
      <c r="DX16" s="82" t="s">
        <v>51</v>
      </c>
      <c r="DY16" s="82" t="s">
        <v>51</v>
      </c>
      <c r="DZ16" s="82" t="s">
        <v>51</v>
      </c>
      <c r="EA16" s="82" t="s">
        <v>51</v>
      </c>
      <c r="EB16" s="82" t="s">
        <v>51</v>
      </c>
      <c r="EC16" s="82" t="s">
        <v>51</v>
      </c>
      <c r="ED16" s="82" t="s">
        <v>51</v>
      </c>
      <c r="EE16" s="82" t="s">
        <v>51</v>
      </c>
    </row>
    <row r="17" spans="1:152" s="74" customFormat="1" ht="15" x14ac:dyDescent="0.25">
      <c r="A17" s="211" t="s">
        <v>160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</row>
    <row r="18" spans="1:152" s="74" customFormat="1" ht="21" customHeight="1" x14ac:dyDescent="0.25">
      <c r="A18" s="214" t="s">
        <v>177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pans="1:152" s="74" customFormat="1" ht="3.75" customHeight="1" x14ac:dyDescent="0.25">
      <c r="A19" s="213"/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</row>
    <row r="20" spans="1:152" s="74" customFormat="1" ht="15" x14ac:dyDescent="0.25">
      <c r="A20" s="212" t="s">
        <v>49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EF20" s="82" t="s">
        <v>49</v>
      </c>
      <c r="EG20" s="82" t="s">
        <v>51</v>
      </c>
      <c r="EH20" s="82" t="s">
        <v>51</v>
      </c>
      <c r="EI20" s="82" t="s">
        <v>51</v>
      </c>
      <c r="EJ20" s="82" t="s">
        <v>51</v>
      </c>
      <c r="EK20" s="82" t="s">
        <v>51</v>
      </c>
      <c r="EL20" s="82" t="s">
        <v>51</v>
      </c>
      <c r="EM20" s="82" t="s">
        <v>51</v>
      </c>
      <c r="EN20" s="82" t="s">
        <v>51</v>
      </c>
      <c r="EO20" s="82" t="s">
        <v>51</v>
      </c>
      <c r="EP20" s="82" t="s">
        <v>51</v>
      </c>
      <c r="EQ20" s="82" t="s">
        <v>51</v>
      </c>
      <c r="ER20" s="82" t="s">
        <v>51</v>
      </c>
      <c r="ES20" s="82" t="s">
        <v>51</v>
      </c>
    </row>
    <row r="21" spans="1:152" s="74" customFormat="1" ht="12" customHeight="1" x14ac:dyDescent="0.25">
      <c r="A21" s="211" t="s">
        <v>158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</row>
    <row r="22" spans="1:152" s="74" customFormat="1" ht="12" customHeight="1" x14ac:dyDescent="0.25">
      <c r="A22" s="85" t="s">
        <v>157</v>
      </c>
      <c r="B22" s="210" t="s">
        <v>156</v>
      </c>
      <c r="C22" s="73" t="s">
        <v>155</v>
      </c>
      <c r="D22" s="73"/>
      <c r="E22" s="73"/>
      <c r="F22" s="208"/>
      <c r="G22" s="208"/>
      <c r="H22" s="208"/>
      <c r="I22" s="208"/>
      <c r="J22" s="208"/>
      <c r="K22" s="208"/>
      <c r="L22" s="208"/>
      <c r="M22" s="208"/>
      <c r="N22" s="208"/>
    </row>
    <row r="23" spans="1:152" s="74" customFormat="1" ht="12" customHeight="1" x14ac:dyDescent="0.25">
      <c r="A23" s="85" t="s">
        <v>154</v>
      </c>
      <c r="B23" s="209"/>
      <c r="C23" s="209"/>
      <c r="D23" s="209"/>
      <c r="E23" s="209"/>
      <c r="F23" s="209"/>
      <c r="G23" s="208"/>
      <c r="H23" s="208"/>
      <c r="I23" s="208"/>
      <c r="J23" s="208"/>
      <c r="K23" s="208"/>
      <c r="L23" s="208"/>
      <c r="M23" s="208"/>
      <c r="N23" s="208"/>
    </row>
    <row r="24" spans="1:152" s="74" customFormat="1" ht="15" x14ac:dyDescent="0.25">
      <c r="A24" s="85"/>
      <c r="B24" s="207" t="s">
        <v>153</v>
      </c>
      <c r="C24" s="207"/>
      <c r="D24" s="207"/>
      <c r="E24" s="207"/>
      <c r="F24" s="207"/>
      <c r="G24" s="204"/>
      <c r="H24" s="204"/>
      <c r="I24" s="204"/>
      <c r="J24" s="204"/>
      <c r="K24" s="204"/>
      <c r="L24" s="204"/>
      <c r="M24" s="206"/>
      <c r="N24" s="204"/>
    </row>
    <row r="25" spans="1:152" s="74" customFormat="1" ht="5.25" customHeight="1" x14ac:dyDescent="0.25">
      <c r="A25" s="85"/>
      <c r="B25" s="85"/>
      <c r="C25" s="85"/>
      <c r="D25" s="205"/>
      <c r="E25" s="205"/>
      <c r="F25" s="205"/>
      <c r="G25" s="205"/>
      <c r="H25" s="205"/>
      <c r="I25" s="205"/>
      <c r="J25" s="205"/>
      <c r="K25" s="205"/>
      <c r="L25" s="205"/>
      <c r="M25" s="204"/>
      <c r="N25" s="204"/>
    </row>
    <row r="26" spans="1:152" s="74" customFormat="1" ht="15" x14ac:dyDescent="0.25">
      <c r="A26" s="200" t="s">
        <v>152</v>
      </c>
      <c r="B26" s="85"/>
      <c r="C26" s="85"/>
      <c r="D26" s="203" t="s">
        <v>151</v>
      </c>
      <c r="E26" s="203"/>
      <c r="F26" s="203"/>
      <c r="G26" s="202"/>
      <c r="H26" s="202"/>
      <c r="I26" s="202"/>
      <c r="J26" s="202"/>
      <c r="K26" s="202"/>
      <c r="L26" s="202"/>
      <c r="M26" s="202"/>
      <c r="N26" s="202"/>
      <c r="ET26" s="81" t="s">
        <v>151</v>
      </c>
      <c r="EU26" s="81" t="s">
        <v>51</v>
      </c>
      <c r="EV26" s="81" t="s">
        <v>51</v>
      </c>
    </row>
    <row r="27" spans="1:152" s="74" customFormat="1" ht="7.5" customHeight="1" x14ac:dyDescent="0.25">
      <c r="A27" s="85"/>
      <c r="B27" s="76"/>
      <c r="C27" s="76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</row>
    <row r="28" spans="1:152" s="74" customFormat="1" ht="12" customHeight="1" x14ac:dyDescent="0.25">
      <c r="A28" s="200" t="s">
        <v>150</v>
      </c>
      <c r="B28" s="76"/>
      <c r="C28" s="191">
        <v>14525.58</v>
      </c>
      <c r="D28" s="190" t="s">
        <v>175</v>
      </c>
      <c r="E28" s="189" t="s">
        <v>140</v>
      </c>
      <c r="G28" s="76"/>
      <c r="H28" s="76"/>
      <c r="I28" s="76"/>
      <c r="J28" s="76"/>
      <c r="K28" s="76"/>
      <c r="L28" s="199"/>
      <c r="M28" s="199"/>
      <c r="N28" s="76"/>
    </row>
    <row r="29" spans="1:152" s="74" customFormat="1" ht="11.25" customHeight="1" x14ac:dyDescent="0.25">
      <c r="A29" s="85"/>
      <c r="B29" s="198" t="s">
        <v>149</v>
      </c>
      <c r="C29" s="197"/>
      <c r="D29" s="196"/>
      <c r="E29" s="189"/>
      <c r="G29" s="76"/>
    </row>
    <row r="30" spans="1:152" s="74" customFormat="1" ht="12" customHeight="1" x14ac:dyDescent="0.25">
      <c r="A30" s="85"/>
      <c r="B30" s="192" t="s">
        <v>148</v>
      </c>
      <c r="C30" s="191">
        <v>0</v>
      </c>
      <c r="D30" s="190" t="s">
        <v>141</v>
      </c>
      <c r="E30" s="189" t="s">
        <v>140</v>
      </c>
      <c r="G30" s="76" t="s">
        <v>147</v>
      </c>
      <c r="I30" s="76"/>
      <c r="J30" s="76"/>
      <c r="K30" s="76"/>
      <c r="L30" s="191">
        <v>14446.54</v>
      </c>
      <c r="M30" s="195" t="s">
        <v>176</v>
      </c>
      <c r="N30" s="189" t="s">
        <v>140</v>
      </c>
    </row>
    <row r="31" spans="1:152" s="74" customFormat="1" ht="12" customHeight="1" x14ac:dyDescent="0.25">
      <c r="A31" s="85"/>
      <c r="B31" s="192" t="s">
        <v>18</v>
      </c>
      <c r="C31" s="191">
        <v>14525.58</v>
      </c>
      <c r="D31" s="194" t="s">
        <v>175</v>
      </c>
      <c r="E31" s="189" t="s">
        <v>140</v>
      </c>
      <c r="G31" s="76" t="s">
        <v>144</v>
      </c>
      <c r="I31" s="76"/>
      <c r="J31" s="76"/>
      <c r="K31" s="76"/>
      <c r="L31" s="193">
        <v>6245.3</v>
      </c>
      <c r="M31" s="193"/>
      <c r="N31" s="189" t="s">
        <v>142</v>
      </c>
    </row>
    <row r="32" spans="1:152" s="74" customFormat="1" ht="12" customHeight="1" x14ac:dyDescent="0.25">
      <c r="A32" s="85"/>
      <c r="B32" s="192" t="s">
        <v>19</v>
      </c>
      <c r="C32" s="191">
        <v>0</v>
      </c>
      <c r="D32" s="194" t="s">
        <v>141</v>
      </c>
      <c r="E32" s="189" t="s">
        <v>140</v>
      </c>
      <c r="G32" s="76" t="s">
        <v>143</v>
      </c>
      <c r="I32" s="76"/>
      <c r="J32" s="76"/>
      <c r="K32" s="76"/>
      <c r="L32" s="193"/>
      <c r="M32" s="193"/>
      <c r="N32" s="189" t="s">
        <v>142</v>
      </c>
    </row>
    <row r="33" spans="1:160" s="74" customFormat="1" ht="12" customHeight="1" x14ac:dyDescent="0.25">
      <c r="A33" s="85"/>
      <c r="B33" s="192" t="s">
        <v>20</v>
      </c>
      <c r="C33" s="191">
        <v>0</v>
      </c>
      <c r="D33" s="190" t="s">
        <v>141</v>
      </c>
      <c r="E33" s="189" t="s">
        <v>140</v>
      </c>
      <c r="G33" s="76"/>
      <c r="H33" s="76"/>
      <c r="I33" s="76"/>
      <c r="J33" s="76"/>
      <c r="K33" s="76"/>
      <c r="L33" s="188" t="s">
        <v>139</v>
      </c>
      <c r="M33" s="188"/>
      <c r="N33" s="76"/>
    </row>
    <row r="34" spans="1:160" s="74" customFormat="1" ht="7.5" customHeight="1" x14ac:dyDescent="0.25">
      <c r="A34" s="187"/>
    </row>
    <row r="35" spans="1:160" s="74" customFormat="1" ht="23.25" customHeight="1" x14ac:dyDescent="0.25">
      <c r="A35" s="186" t="s">
        <v>12</v>
      </c>
      <c r="B35" s="184" t="s">
        <v>138</v>
      </c>
      <c r="C35" s="184" t="s">
        <v>137</v>
      </c>
      <c r="D35" s="184"/>
      <c r="E35" s="184"/>
      <c r="F35" s="184" t="s">
        <v>136</v>
      </c>
      <c r="G35" s="184" t="s">
        <v>135</v>
      </c>
      <c r="H35" s="184"/>
      <c r="I35" s="184"/>
      <c r="J35" s="184" t="s">
        <v>134</v>
      </c>
      <c r="K35" s="184"/>
      <c r="L35" s="184"/>
      <c r="M35" s="184" t="s">
        <v>133</v>
      </c>
      <c r="N35" s="184" t="s">
        <v>132</v>
      </c>
    </row>
    <row r="36" spans="1:160" s="74" customFormat="1" ht="28.5" customHeight="1" x14ac:dyDescent="0.25">
      <c r="A36" s="186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</row>
    <row r="37" spans="1:160" s="74" customFormat="1" ht="22.5" x14ac:dyDescent="0.25">
      <c r="A37" s="186"/>
      <c r="B37" s="184"/>
      <c r="C37" s="184"/>
      <c r="D37" s="184"/>
      <c r="E37" s="184"/>
      <c r="F37" s="184"/>
      <c r="G37" s="185" t="s">
        <v>130</v>
      </c>
      <c r="H37" s="185" t="s">
        <v>129</v>
      </c>
      <c r="I37" s="185" t="s">
        <v>131</v>
      </c>
      <c r="J37" s="185" t="s">
        <v>130</v>
      </c>
      <c r="K37" s="185" t="s">
        <v>129</v>
      </c>
      <c r="L37" s="185" t="s">
        <v>128</v>
      </c>
      <c r="M37" s="184"/>
      <c r="N37" s="184"/>
    </row>
    <row r="38" spans="1:160" s="74" customFormat="1" ht="15" x14ac:dyDescent="0.25">
      <c r="A38" s="183">
        <v>1</v>
      </c>
      <c r="B38" s="181">
        <v>2</v>
      </c>
      <c r="C38" s="182">
        <v>3</v>
      </c>
      <c r="D38" s="182"/>
      <c r="E38" s="182"/>
      <c r="F38" s="181">
        <v>4</v>
      </c>
      <c r="G38" s="181">
        <v>5</v>
      </c>
      <c r="H38" s="181">
        <v>6</v>
      </c>
      <c r="I38" s="181">
        <v>7</v>
      </c>
      <c r="J38" s="181">
        <v>8</v>
      </c>
      <c r="K38" s="181">
        <v>9</v>
      </c>
      <c r="L38" s="181">
        <v>10</v>
      </c>
      <c r="M38" s="181">
        <v>11</v>
      </c>
      <c r="N38" s="181">
        <v>12</v>
      </c>
    </row>
    <row r="39" spans="1:160" s="74" customFormat="1" ht="15" x14ac:dyDescent="0.25">
      <c r="A39" s="147" t="s">
        <v>192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5"/>
      <c r="EW39" s="121" t="s">
        <v>192</v>
      </c>
    </row>
    <row r="40" spans="1:160" s="74" customFormat="1" ht="56.25" x14ac:dyDescent="0.25">
      <c r="A40" s="143" t="s">
        <v>22</v>
      </c>
      <c r="B40" s="142" t="s">
        <v>127</v>
      </c>
      <c r="C40" s="133" t="s">
        <v>125</v>
      </c>
      <c r="D40" s="133"/>
      <c r="E40" s="133"/>
      <c r="F40" s="132" t="s">
        <v>126</v>
      </c>
      <c r="G40" s="130">
        <v>137.55000000000001</v>
      </c>
      <c r="H40" s="138">
        <v>1</v>
      </c>
      <c r="I40" s="180">
        <v>137.55000000000001</v>
      </c>
      <c r="J40" s="131"/>
      <c r="K40" s="130"/>
      <c r="L40" s="131"/>
      <c r="M40" s="130"/>
      <c r="N40" s="165"/>
      <c r="EW40" s="121"/>
      <c r="EX40" s="120" t="s">
        <v>125</v>
      </c>
      <c r="EY40" s="120" t="s">
        <v>51</v>
      </c>
      <c r="EZ40" s="120" t="s">
        <v>51</v>
      </c>
    </row>
    <row r="41" spans="1:160" s="74" customFormat="1" ht="15" x14ac:dyDescent="0.25">
      <c r="A41" s="137"/>
      <c r="B41" s="104"/>
      <c r="C41" s="136" t="s">
        <v>97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5"/>
      <c r="EW41" s="121"/>
      <c r="EX41" s="120"/>
      <c r="EY41" s="120"/>
      <c r="EZ41" s="120"/>
      <c r="FA41" s="68" t="s">
        <v>97</v>
      </c>
    </row>
    <row r="42" spans="1:160" s="74" customFormat="1" ht="15" x14ac:dyDescent="0.25">
      <c r="A42" s="137"/>
      <c r="B42" s="104"/>
      <c r="C42" s="136" t="s">
        <v>96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5"/>
      <c r="EW42" s="121"/>
      <c r="EX42" s="120"/>
      <c r="EY42" s="120"/>
      <c r="EZ42" s="120"/>
      <c r="FA42" s="68" t="s">
        <v>96</v>
      </c>
    </row>
    <row r="43" spans="1:160" s="74" customFormat="1" ht="15" x14ac:dyDescent="0.25">
      <c r="A43" s="137"/>
      <c r="B43" s="104"/>
      <c r="C43" s="136" t="s">
        <v>173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5"/>
      <c r="EW43" s="121"/>
      <c r="EX43" s="120"/>
      <c r="EY43" s="120"/>
      <c r="EZ43" s="120"/>
      <c r="FA43" s="68" t="s">
        <v>173</v>
      </c>
    </row>
    <row r="44" spans="1:160" s="74" customFormat="1" ht="15" x14ac:dyDescent="0.25">
      <c r="A44" s="159"/>
      <c r="B44" s="104" t="s">
        <v>22</v>
      </c>
      <c r="C44" s="151" t="s">
        <v>95</v>
      </c>
      <c r="D44" s="151"/>
      <c r="E44" s="151"/>
      <c r="F44" s="102"/>
      <c r="G44" s="149"/>
      <c r="H44" s="149"/>
      <c r="I44" s="149"/>
      <c r="J44" s="154">
        <v>7680</v>
      </c>
      <c r="K44" s="161">
        <v>1.7336</v>
      </c>
      <c r="L44" s="154">
        <v>1831347.3</v>
      </c>
      <c r="M44" s="163">
        <v>6.32</v>
      </c>
      <c r="N44" s="153">
        <v>11574114.939999999</v>
      </c>
      <c r="EW44" s="121"/>
      <c r="EX44" s="120"/>
      <c r="EY44" s="120"/>
      <c r="EZ44" s="120"/>
      <c r="FB44" s="68" t="s">
        <v>95</v>
      </c>
    </row>
    <row r="45" spans="1:160" s="74" customFormat="1" ht="15" x14ac:dyDescent="0.25">
      <c r="A45" s="152"/>
      <c r="B45" s="104"/>
      <c r="C45" s="151" t="s">
        <v>93</v>
      </c>
      <c r="D45" s="151"/>
      <c r="E45" s="151"/>
      <c r="F45" s="102" t="s">
        <v>94</v>
      </c>
      <c r="G45" s="150">
        <v>32</v>
      </c>
      <c r="H45" s="161">
        <v>1.0834999999999999</v>
      </c>
      <c r="I45" s="161">
        <v>4769.1336000000001</v>
      </c>
      <c r="J45" s="66"/>
      <c r="K45" s="149"/>
      <c r="L45" s="66"/>
      <c r="M45" s="149"/>
      <c r="N45" s="148"/>
      <c r="EW45" s="121"/>
      <c r="EX45" s="120"/>
      <c r="EY45" s="120"/>
      <c r="EZ45" s="120"/>
      <c r="FC45" s="68" t="s">
        <v>93</v>
      </c>
    </row>
    <row r="46" spans="1:160" s="74" customFormat="1" ht="15" x14ac:dyDescent="0.25">
      <c r="A46" s="159"/>
      <c r="B46" s="104"/>
      <c r="C46" s="158" t="s">
        <v>92</v>
      </c>
      <c r="D46" s="158"/>
      <c r="E46" s="158"/>
      <c r="F46" s="157"/>
      <c r="G46" s="128"/>
      <c r="H46" s="128"/>
      <c r="I46" s="128"/>
      <c r="J46" s="156">
        <v>7680</v>
      </c>
      <c r="K46" s="128"/>
      <c r="L46" s="156">
        <v>1831347.3</v>
      </c>
      <c r="M46" s="128"/>
      <c r="N46" s="155">
        <v>11574114.939999999</v>
      </c>
      <c r="EW46" s="121"/>
      <c r="EX46" s="120"/>
      <c r="EY46" s="120"/>
      <c r="EZ46" s="120"/>
      <c r="FD46" s="68" t="s">
        <v>92</v>
      </c>
    </row>
    <row r="47" spans="1:160" s="74" customFormat="1" ht="15" x14ac:dyDescent="0.25">
      <c r="A47" s="152"/>
      <c r="B47" s="104"/>
      <c r="C47" s="151" t="s">
        <v>91</v>
      </c>
      <c r="D47" s="151"/>
      <c r="E47" s="151"/>
      <c r="F47" s="102"/>
      <c r="G47" s="149"/>
      <c r="H47" s="149"/>
      <c r="I47" s="149"/>
      <c r="J47" s="66"/>
      <c r="K47" s="149"/>
      <c r="L47" s="154">
        <v>1831347.3</v>
      </c>
      <c r="M47" s="149"/>
      <c r="N47" s="153">
        <v>11574114.939999999</v>
      </c>
      <c r="EW47" s="121"/>
      <c r="EX47" s="120"/>
      <c r="EY47" s="120"/>
      <c r="EZ47" s="120"/>
      <c r="FC47" s="68" t="s">
        <v>91</v>
      </c>
    </row>
    <row r="48" spans="1:160" s="74" customFormat="1" ht="15" x14ac:dyDescent="0.25">
      <c r="A48" s="152"/>
      <c r="B48" s="104"/>
      <c r="C48" s="151" t="s">
        <v>90</v>
      </c>
      <c r="D48" s="151"/>
      <c r="E48" s="151"/>
      <c r="F48" s="102" t="s">
        <v>89</v>
      </c>
      <c r="G48" s="150">
        <v>0</v>
      </c>
      <c r="H48" s="149"/>
      <c r="I48" s="150">
        <v>0</v>
      </c>
      <c r="J48" s="66"/>
      <c r="K48" s="149"/>
      <c r="L48" s="66"/>
      <c r="M48" s="149"/>
      <c r="N48" s="148"/>
      <c r="EW48" s="121"/>
      <c r="EX48" s="120"/>
      <c r="EY48" s="120"/>
      <c r="EZ48" s="120"/>
      <c r="FC48" s="68" t="s">
        <v>90</v>
      </c>
    </row>
    <row r="49" spans="1:162" s="74" customFormat="1" ht="15" x14ac:dyDescent="0.25">
      <c r="A49" s="152"/>
      <c r="B49" s="104"/>
      <c r="C49" s="151" t="s">
        <v>88</v>
      </c>
      <c r="D49" s="151"/>
      <c r="E49" s="151"/>
      <c r="F49" s="102" t="s">
        <v>89</v>
      </c>
      <c r="G49" s="150">
        <v>0</v>
      </c>
      <c r="H49" s="149"/>
      <c r="I49" s="150">
        <v>0</v>
      </c>
      <c r="J49" s="66"/>
      <c r="K49" s="149"/>
      <c r="L49" s="66"/>
      <c r="M49" s="149"/>
      <c r="N49" s="148"/>
      <c r="EW49" s="121"/>
      <c r="EX49" s="120"/>
      <c r="EY49" s="120"/>
      <c r="EZ49" s="120"/>
      <c r="FC49" s="68" t="s">
        <v>88</v>
      </c>
    </row>
    <row r="50" spans="1:162" s="74" customFormat="1" ht="15" x14ac:dyDescent="0.25">
      <c r="A50" s="122"/>
      <c r="B50" s="134"/>
      <c r="C50" s="133" t="s">
        <v>73</v>
      </c>
      <c r="D50" s="133"/>
      <c r="E50" s="133"/>
      <c r="F50" s="132"/>
      <c r="G50" s="130"/>
      <c r="H50" s="130"/>
      <c r="I50" s="130"/>
      <c r="J50" s="131"/>
      <c r="K50" s="130"/>
      <c r="L50" s="129">
        <v>1831347.3</v>
      </c>
      <c r="M50" s="128"/>
      <c r="N50" s="127">
        <v>11574114.939999999</v>
      </c>
      <c r="EW50" s="121"/>
      <c r="EX50" s="120"/>
      <c r="EY50" s="120"/>
      <c r="EZ50" s="120"/>
      <c r="FE50" s="120" t="s">
        <v>73</v>
      </c>
    </row>
    <row r="51" spans="1:162" s="74" customFormat="1" ht="67.5" x14ac:dyDescent="0.25">
      <c r="A51" s="143" t="s">
        <v>23</v>
      </c>
      <c r="B51" s="142" t="s">
        <v>124</v>
      </c>
      <c r="C51" s="133" t="s">
        <v>122</v>
      </c>
      <c r="D51" s="133"/>
      <c r="E51" s="133"/>
      <c r="F51" s="132" t="s">
        <v>123</v>
      </c>
      <c r="G51" s="130">
        <v>43.66</v>
      </c>
      <c r="H51" s="138">
        <v>1</v>
      </c>
      <c r="I51" s="180">
        <v>43.66</v>
      </c>
      <c r="J51" s="131"/>
      <c r="K51" s="130"/>
      <c r="L51" s="131"/>
      <c r="M51" s="130"/>
      <c r="N51" s="165"/>
      <c r="EW51" s="121"/>
      <c r="EX51" s="120" t="s">
        <v>122</v>
      </c>
      <c r="EY51" s="120" t="s">
        <v>51</v>
      </c>
      <c r="EZ51" s="120" t="s">
        <v>51</v>
      </c>
      <c r="FE51" s="120"/>
    </row>
    <row r="52" spans="1:162" s="74" customFormat="1" ht="15" x14ac:dyDescent="0.25">
      <c r="A52" s="137"/>
      <c r="B52" s="104"/>
      <c r="C52" s="136" t="s">
        <v>97</v>
      </c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5"/>
      <c r="EW52" s="121"/>
      <c r="EX52" s="120"/>
      <c r="EY52" s="120"/>
      <c r="EZ52" s="120"/>
      <c r="FA52" s="68" t="s">
        <v>97</v>
      </c>
      <c r="FE52" s="120"/>
    </row>
    <row r="53" spans="1:162" s="74" customFormat="1" ht="15" x14ac:dyDescent="0.25">
      <c r="A53" s="137"/>
      <c r="B53" s="104"/>
      <c r="C53" s="136" t="s">
        <v>96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5"/>
      <c r="EW53" s="121"/>
      <c r="EX53" s="120"/>
      <c r="EY53" s="120"/>
      <c r="EZ53" s="120"/>
      <c r="FA53" s="68" t="s">
        <v>96</v>
      </c>
      <c r="FE53" s="120"/>
    </row>
    <row r="54" spans="1:162" s="74" customFormat="1" ht="15" x14ac:dyDescent="0.25">
      <c r="A54" s="137"/>
      <c r="B54" s="104"/>
      <c r="C54" s="136" t="s">
        <v>173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5"/>
      <c r="EW54" s="121"/>
      <c r="EX54" s="120"/>
      <c r="EY54" s="120"/>
      <c r="EZ54" s="120"/>
      <c r="FA54" s="68" t="s">
        <v>173</v>
      </c>
      <c r="FE54" s="120"/>
    </row>
    <row r="55" spans="1:162" s="74" customFormat="1" ht="15" x14ac:dyDescent="0.25">
      <c r="A55" s="159"/>
      <c r="B55" s="104" t="s">
        <v>22</v>
      </c>
      <c r="C55" s="151" t="s">
        <v>95</v>
      </c>
      <c r="D55" s="151"/>
      <c r="E55" s="151"/>
      <c r="F55" s="102"/>
      <c r="G55" s="149"/>
      <c r="H55" s="149"/>
      <c r="I55" s="149"/>
      <c r="J55" s="154">
        <v>3716</v>
      </c>
      <c r="K55" s="161">
        <v>1.7336</v>
      </c>
      <c r="L55" s="154">
        <v>281260.23</v>
      </c>
      <c r="M55" s="163">
        <v>6.32</v>
      </c>
      <c r="N55" s="153">
        <v>1777564.65</v>
      </c>
      <c r="EW55" s="121"/>
      <c r="EX55" s="120"/>
      <c r="EY55" s="120"/>
      <c r="EZ55" s="120"/>
      <c r="FB55" s="68" t="s">
        <v>95</v>
      </c>
      <c r="FE55" s="120"/>
    </row>
    <row r="56" spans="1:162" s="74" customFormat="1" ht="15" x14ac:dyDescent="0.25">
      <c r="A56" s="152"/>
      <c r="B56" s="104"/>
      <c r="C56" s="151" t="s">
        <v>93</v>
      </c>
      <c r="D56" s="151"/>
      <c r="E56" s="151"/>
      <c r="F56" s="102" t="s">
        <v>94</v>
      </c>
      <c r="G56" s="150">
        <v>20</v>
      </c>
      <c r="H56" s="161">
        <v>1.0834999999999999</v>
      </c>
      <c r="I56" s="161">
        <v>946.11220000000003</v>
      </c>
      <c r="J56" s="66"/>
      <c r="K56" s="149"/>
      <c r="L56" s="66"/>
      <c r="M56" s="149"/>
      <c r="N56" s="148"/>
      <c r="EW56" s="121"/>
      <c r="EX56" s="120"/>
      <c r="EY56" s="120"/>
      <c r="EZ56" s="120"/>
      <c r="FC56" s="68" t="s">
        <v>93</v>
      </c>
      <c r="FE56" s="120"/>
    </row>
    <row r="57" spans="1:162" s="74" customFormat="1" ht="15" x14ac:dyDescent="0.25">
      <c r="A57" s="159"/>
      <c r="B57" s="104"/>
      <c r="C57" s="158" t="s">
        <v>92</v>
      </c>
      <c r="D57" s="158"/>
      <c r="E57" s="158"/>
      <c r="F57" s="157"/>
      <c r="G57" s="128"/>
      <c r="H57" s="128"/>
      <c r="I57" s="128"/>
      <c r="J57" s="156">
        <v>3716</v>
      </c>
      <c r="K57" s="128"/>
      <c r="L57" s="156">
        <v>281260.23</v>
      </c>
      <c r="M57" s="128"/>
      <c r="N57" s="155">
        <v>1777564.65</v>
      </c>
      <c r="EW57" s="121"/>
      <c r="EX57" s="120"/>
      <c r="EY57" s="120"/>
      <c r="EZ57" s="120"/>
      <c r="FD57" s="68" t="s">
        <v>92</v>
      </c>
      <c r="FE57" s="120"/>
    </row>
    <row r="58" spans="1:162" s="74" customFormat="1" ht="15" x14ac:dyDescent="0.25">
      <c r="A58" s="152"/>
      <c r="B58" s="104"/>
      <c r="C58" s="151" t="s">
        <v>91</v>
      </c>
      <c r="D58" s="151"/>
      <c r="E58" s="151"/>
      <c r="F58" s="102"/>
      <c r="G58" s="149"/>
      <c r="H58" s="149"/>
      <c r="I58" s="149"/>
      <c r="J58" s="66"/>
      <c r="K58" s="149"/>
      <c r="L58" s="154">
        <v>281260.23</v>
      </c>
      <c r="M58" s="149"/>
      <c r="N58" s="153">
        <v>1777564.65</v>
      </c>
      <c r="EW58" s="121"/>
      <c r="EX58" s="120"/>
      <c r="EY58" s="120"/>
      <c r="EZ58" s="120"/>
      <c r="FC58" s="68" t="s">
        <v>91</v>
      </c>
      <c r="FE58" s="120"/>
    </row>
    <row r="59" spans="1:162" s="74" customFormat="1" ht="15" x14ac:dyDescent="0.25">
      <c r="A59" s="152"/>
      <c r="B59" s="104"/>
      <c r="C59" s="151" t="s">
        <v>90</v>
      </c>
      <c r="D59" s="151"/>
      <c r="E59" s="151"/>
      <c r="F59" s="102" t="s">
        <v>89</v>
      </c>
      <c r="G59" s="150">
        <v>0</v>
      </c>
      <c r="H59" s="149"/>
      <c r="I59" s="150">
        <v>0</v>
      </c>
      <c r="J59" s="66"/>
      <c r="K59" s="149"/>
      <c r="L59" s="66"/>
      <c r="M59" s="149"/>
      <c r="N59" s="148"/>
      <c r="EW59" s="121"/>
      <c r="EX59" s="120"/>
      <c r="EY59" s="120"/>
      <c r="EZ59" s="120"/>
      <c r="FC59" s="68" t="s">
        <v>90</v>
      </c>
      <c r="FE59" s="120"/>
    </row>
    <row r="60" spans="1:162" s="74" customFormat="1" ht="15" x14ac:dyDescent="0.25">
      <c r="A60" s="152"/>
      <c r="B60" s="104"/>
      <c r="C60" s="151" t="s">
        <v>88</v>
      </c>
      <c r="D60" s="151"/>
      <c r="E60" s="151"/>
      <c r="F60" s="102" t="s">
        <v>89</v>
      </c>
      <c r="G60" s="150">
        <v>0</v>
      </c>
      <c r="H60" s="149"/>
      <c r="I60" s="150">
        <v>0</v>
      </c>
      <c r="J60" s="66"/>
      <c r="K60" s="149"/>
      <c r="L60" s="66"/>
      <c r="M60" s="149"/>
      <c r="N60" s="148"/>
      <c r="EW60" s="121"/>
      <c r="EX60" s="120"/>
      <c r="EY60" s="120"/>
      <c r="EZ60" s="120"/>
      <c r="FC60" s="68" t="s">
        <v>88</v>
      </c>
      <c r="FE60" s="120"/>
    </row>
    <row r="61" spans="1:162" s="74" customFormat="1" ht="15" x14ac:dyDescent="0.25">
      <c r="A61" s="122"/>
      <c r="B61" s="134"/>
      <c r="C61" s="133" t="s">
        <v>73</v>
      </c>
      <c r="D61" s="133"/>
      <c r="E61" s="133"/>
      <c r="F61" s="132"/>
      <c r="G61" s="130"/>
      <c r="H61" s="130"/>
      <c r="I61" s="130"/>
      <c r="J61" s="131"/>
      <c r="K61" s="130"/>
      <c r="L61" s="129">
        <v>281260.23</v>
      </c>
      <c r="M61" s="128"/>
      <c r="N61" s="127">
        <v>1777564.65</v>
      </c>
      <c r="EW61" s="121"/>
      <c r="EX61" s="120"/>
      <c r="EY61" s="120"/>
      <c r="EZ61" s="120"/>
      <c r="FE61" s="120" t="s">
        <v>73</v>
      </c>
    </row>
    <row r="62" spans="1:162" s="74" customFormat="1" ht="1.5" customHeight="1" x14ac:dyDescent="0.25">
      <c r="A62" s="126"/>
      <c r="B62" s="125"/>
      <c r="C62" s="96"/>
      <c r="D62" s="96"/>
      <c r="E62" s="96"/>
      <c r="F62" s="96"/>
      <c r="G62" s="124"/>
      <c r="H62" s="124"/>
      <c r="I62" s="124"/>
      <c r="J62" s="124"/>
      <c r="K62" s="97"/>
      <c r="L62" s="124"/>
      <c r="M62" s="97"/>
      <c r="N62" s="123"/>
      <c r="EW62" s="121"/>
      <c r="EX62" s="120"/>
      <c r="EY62" s="120"/>
      <c r="EZ62" s="120"/>
      <c r="FE62" s="120"/>
    </row>
    <row r="63" spans="1:162" s="74" customFormat="1" ht="15" x14ac:dyDescent="0.25">
      <c r="A63" s="122"/>
      <c r="B63" s="112"/>
      <c r="C63" s="111" t="s">
        <v>191</v>
      </c>
      <c r="D63" s="111"/>
      <c r="E63" s="111"/>
      <c r="F63" s="111"/>
      <c r="G63" s="111"/>
      <c r="H63" s="111"/>
      <c r="I63" s="111"/>
      <c r="J63" s="111"/>
      <c r="K63" s="111"/>
      <c r="L63" s="110">
        <v>2112607.5299999998</v>
      </c>
      <c r="M63" s="109"/>
      <c r="N63" s="113"/>
      <c r="EW63" s="121"/>
      <c r="EX63" s="120"/>
      <c r="EY63" s="120"/>
      <c r="EZ63" s="120"/>
      <c r="FE63" s="120"/>
      <c r="FF63" s="75" t="s">
        <v>191</v>
      </c>
    </row>
    <row r="64" spans="1:162" s="74" customFormat="1" ht="15" x14ac:dyDescent="0.25">
      <c r="A64" s="147" t="s">
        <v>190</v>
      </c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5"/>
      <c r="EW64" s="121" t="s">
        <v>190</v>
      </c>
      <c r="EX64" s="120"/>
      <c r="EY64" s="120"/>
      <c r="EZ64" s="120"/>
      <c r="FE64" s="120"/>
      <c r="FF64" s="75"/>
    </row>
    <row r="65" spans="1:163" s="74" customFormat="1" ht="15" x14ac:dyDescent="0.25">
      <c r="A65" s="170" t="s">
        <v>121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8"/>
      <c r="EW65" s="121"/>
      <c r="EX65" s="120"/>
      <c r="EY65" s="120"/>
      <c r="EZ65" s="120"/>
      <c r="FE65" s="120"/>
      <c r="FF65" s="75"/>
      <c r="FG65" s="119" t="s">
        <v>121</v>
      </c>
    </row>
    <row r="66" spans="1:163" s="74" customFormat="1" ht="22.5" x14ac:dyDescent="0.25">
      <c r="A66" s="143" t="s">
        <v>120</v>
      </c>
      <c r="B66" s="142" t="s">
        <v>113</v>
      </c>
      <c r="C66" s="133" t="s">
        <v>112</v>
      </c>
      <c r="D66" s="133"/>
      <c r="E66" s="133"/>
      <c r="F66" s="132" t="s">
        <v>109</v>
      </c>
      <c r="G66" s="130">
        <v>3.7450000000000001</v>
      </c>
      <c r="H66" s="138">
        <v>1</v>
      </c>
      <c r="I66" s="141">
        <v>3.7450000000000001</v>
      </c>
      <c r="J66" s="131"/>
      <c r="K66" s="130"/>
      <c r="L66" s="131"/>
      <c r="M66" s="130"/>
      <c r="N66" s="165"/>
      <c r="EW66" s="121"/>
      <c r="EX66" s="120" t="s">
        <v>112</v>
      </c>
      <c r="EY66" s="120" t="s">
        <v>51</v>
      </c>
      <c r="EZ66" s="120" t="s">
        <v>51</v>
      </c>
      <c r="FE66" s="120"/>
      <c r="FF66" s="75"/>
      <c r="FG66" s="119"/>
    </row>
    <row r="67" spans="1:163" s="74" customFormat="1" ht="15" x14ac:dyDescent="0.25">
      <c r="A67" s="137"/>
      <c r="B67" s="104"/>
      <c r="C67" s="136" t="s">
        <v>106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5"/>
      <c r="EW67" s="121"/>
      <c r="EX67" s="120"/>
      <c r="EY67" s="120"/>
      <c r="EZ67" s="120"/>
      <c r="FA67" s="68" t="s">
        <v>106</v>
      </c>
      <c r="FE67" s="120"/>
      <c r="FF67" s="75"/>
      <c r="FG67" s="119"/>
    </row>
    <row r="68" spans="1:163" s="74" customFormat="1" ht="15" x14ac:dyDescent="0.25">
      <c r="A68" s="137"/>
      <c r="B68" s="104"/>
      <c r="C68" s="136" t="s">
        <v>115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5"/>
      <c r="EW68" s="121"/>
      <c r="EX68" s="120"/>
      <c r="EY68" s="120"/>
      <c r="EZ68" s="120"/>
      <c r="FA68" s="68" t="s">
        <v>115</v>
      </c>
      <c r="FE68" s="120"/>
      <c r="FF68" s="75"/>
      <c r="FG68" s="119"/>
    </row>
    <row r="69" spans="1:163" s="74" customFormat="1" ht="15" x14ac:dyDescent="0.25">
      <c r="A69" s="137"/>
      <c r="B69" s="104"/>
      <c r="C69" s="136" t="s">
        <v>97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5"/>
      <c r="EW69" s="121"/>
      <c r="EX69" s="120"/>
      <c r="EY69" s="120"/>
      <c r="EZ69" s="120"/>
      <c r="FA69" s="68" t="s">
        <v>97</v>
      </c>
      <c r="FE69" s="120"/>
      <c r="FF69" s="75"/>
      <c r="FG69" s="119"/>
    </row>
    <row r="70" spans="1:163" s="74" customFormat="1" ht="15" x14ac:dyDescent="0.25">
      <c r="A70" s="137"/>
      <c r="B70" s="104"/>
      <c r="C70" s="136" t="s">
        <v>96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5"/>
      <c r="EW70" s="121"/>
      <c r="EX70" s="120"/>
      <c r="EY70" s="120"/>
      <c r="EZ70" s="120"/>
      <c r="FA70" s="68" t="s">
        <v>96</v>
      </c>
      <c r="FE70" s="120"/>
      <c r="FF70" s="75"/>
      <c r="FG70" s="119"/>
    </row>
    <row r="71" spans="1:163" s="74" customFormat="1" ht="15" x14ac:dyDescent="0.25">
      <c r="A71" s="137"/>
      <c r="B71" s="104"/>
      <c r="C71" s="136" t="s">
        <v>173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5"/>
      <c r="EW71" s="121"/>
      <c r="EX71" s="120"/>
      <c r="EY71" s="120"/>
      <c r="EZ71" s="120"/>
      <c r="FA71" s="68" t="s">
        <v>173</v>
      </c>
      <c r="FE71" s="120"/>
      <c r="FF71" s="75"/>
      <c r="FG71" s="119"/>
    </row>
    <row r="72" spans="1:163" s="74" customFormat="1" ht="15" x14ac:dyDescent="0.25">
      <c r="A72" s="159"/>
      <c r="B72" s="104" t="s">
        <v>22</v>
      </c>
      <c r="C72" s="151" t="s">
        <v>95</v>
      </c>
      <c r="D72" s="151"/>
      <c r="E72" s="151"/>
      <c r="F72" s="102"/>
      <c r="G72" s="149"/>
      <c r="H72" s="149"/>
      <c r="I72" s="149"/>
      <c r="J72" s="154">
        <v>1711</v>
      </c>
      <c r="K72" s="160">
        <v>3.0511360000000001</v>
      </c>
      <c r="L72" s="154">
        <v>19550.75</v>
      </c>
      <c r="M72" s="163">
        <v>8.44</v>
      </c>
      <c r="N72" s="153">
        <v>165008.32999999999</v>
      </c>
      <c r="EW72" s="121"/>
      <c r="EX72" s="120"/>
      <c r="EY72" s="120"/>
      <c r="EZ72" s="120"/>
      <c r="FB72" s="68" t="s">
        <v>95</v>
      </c>
      <c r="FE72" s="120"/>
      <c r="FF72" s="75"/>
      <c r="FG72" s="119"/>
    </row>
    <row r="73" spans="1:163" s="74" customFormat="1" ht="15" x14ac:dyDescent="0.25">
      <c r="A73" s="152"/>
      <c r="B73" s="104"/>
      <c r="C73" s="151" t="s">
        <v>93</v>
      </c>
      <c r="D73" s="151"/>
      <c r="E73" s="151"/>
      <c r="F73" s="102" t="s">
        <v>94</v>
      </c>
      <c r="G73" s="162">
        <v>11.6</v>
      </c>
      <c r="H73" s="164">
        <v>1.90696</v>
      </c>
      <c r="I73" s="176">
        <v>82.842156299999999</v>
      </c>
      <c r="J73" s="66"/>
      <c r="K73" s="149"/>
      <c r="L73" s="66"/>
      <c r="M73" s="149"/>
      <c r="N73" s="148"/>
      <c r="EW73" s="121"/>
      <c r="EX73" s="120"/>
      <c r="EY73" s="120"/>
      <c r="EZ73" s="120"/>
      <c r="FC73" s="68" t="s">
        <v>93</v>
      </c>
      <c r="FE73" s="120"/>
      <c r="FF73" s="75"/>
      <c r="FG73" s="119"/>
    </row>
    <row r="74" spans="1:163" s="74" customFormat="1" ht="15" x14ac:dyDescent="0.25">
      <c r="A74" s="159"/>
      <c r="B74" s="104"/>
      <c r="C74" s="158" t="s">
        <v>92</v>
      </c>
      <c r="D74" s="158"/>
      <c r="E74" s="158"/>
      <c r="F74" s="157"/>
      <c r="G74" s="128"/>
      <c r="H74" s="128"/>
      <c r="I74" s="128"/>
      <c r="J74" s="156">
        <v>1711</v>
      </c>
      <c r="K74" s="128"/>
      <c r="L74" s="156">
        <v>19550.75</v>
      </c>
      <c r="M74" s="128"/>
      <c r="N74" s="155">
        <v>165008.32999999999</v>
      </c>
      <c r="EW74" s="121"/>
      <c r="EX74" s="120"/>
      <c r="EY74" s="120"/>
      <c r="EZ74" s="120"/>
      <c r="FD74" s="68" t="s">
        <v>92</v>
      </c>
      <c r="FE74" s="120"/>
      <c r="FF74" s="75"/>
      <c r="FG74" s="119"/>
    </row>
    <row r="75" spans="1:163" s="74" customFormat="1" ht="15" x14ac:dyDescent="0.25">
      <c r="A75" s="152"/>
      <c r="B75" s="104"/>
      <c r="C75" s="151" t="s">
        <v>91</v>
      </c>
      <c r="D75" s="151"/>
      <c r="E75" s="151"/>
      <c r="F75" s="102"/>
      <c r="G75" s="149"/>
      <c r="H75" s="149"/>
      <c r="I75" s="149"/>
      <c r="J75" s="66"/>
      <c r="K75" s="149"/>
      <c r="L75" s="154">
        <v>19550.75</v>
      </c>
      <c r="M75" s="149"/>
      <c r="N75" s="153">
        <v>165008.32999999999</v>
      </c>
      <c r="EW75" s="121"/>
      <c r="EX75" s="120"/>
      <c r="EY75" s="120"/>
      <c r="EZ75" s="120"/>
      <c r="FC75" s="68" t="s">
        <v>91</v>
      </c>
      <c r="FE75" s="120"/>
      <c r="FF75" s="75"/>
      <c r="FG75" s="119"/>
    </row>
    <row r="76" spans="1:163" s="74" customFormat="1" ht="15" x14ac:dyDescent="0.25">
      <c r="A76" s="152"/>
      <c r="B76" s="104"/>
      <c r="C76" s="151" t="s">
        <v>90</v>
      </c>
      <c r="D76" s="151"/>
      <c r="E76" s="151"/>
      <c r="F76" s="102" t="s">
        <v>89</v>
      </c>
      <c r="G76" s="150">
        <v>0</v>
      </c>
      <c r="H76" s="149"/>
      <c r="I76" s="150">
        <v>0</v>
      </c>
      <c r="J76" s="66"/>
      <c r="K76" s="149"/>
      <c r="L76" s="66"/>
      <c r="M76" s="149"/>
      <c r="N76" s="148"/>
      <c r="EW76" s="121"/>
      <c r="EX76" s="120"/>
      <c r="EY76" s="120"/>
      <c r="EZ76" s="120"/>
      <c r="FC76" s="68" t="s">
        <v>90</v>
      </c>
      <c r="FE76" s="120"/>
      <c r="FF76" s="75"/>
      <c r="FG76" s="119"/>
    </row>
    <row r="77" spans="1:163" s="74" customFormat="1" ht="15" x14ac:dyDescent="0.25">
      <c r="A77" s="152"/>
      <c r="B77" s="104"/>
      <c r="C77" s="151" t="s">
        <v>88</v>
      </c>
      <c r="D77" s="151"/>
      <c r="E77" s="151"/>
      <c r="F77" s="102" t="s">
        <v>89</v>
      </c>
      <c r="G77" s="150">
        <v>0</v>
      </c>
      <c r="H77" s="149"/>
      <c r="I77" s="150">
        <v>0</v>
      </c>
      <c r="J77" s="66"/>
      <c r="K77" s="149"/>
      <c r="L77" s="66"/>
      <c r="M77" s="149"/>
      <c r="N77" s="148"/>
      <c r="EW77" s="121"/>
      <c r="EX77" s="120"/>
      <c r="EY77" s="120"/>
      <c r="EZ77" s="120"/>
      <c r="FC77" s="68" t="s">
        <v>88</v>
      </c>
      <c r="FE77" s="120"/>
      <c r="FF77" s="75"/>
      <c r="FG77" s="119"/>
    </row>
    <row r="78" spans="1:163" s="74" customFormat="1" ht="15" x14ac:dyDescent="0.25">
      <c r="A78" s="122"/>
      <c r="B78" s="134"/>
      <c r="C78" s="133" t="s">
        <v>73</v>
      </c>
      <c r="D78" s="133"/>
      <c r="E78" s="133"/>
      <c r="F78" s="132"/>
      <c r="G78" s="130"/>
      <c r="H78" s="130"/>
      <c r="I78" s="130"/>
      <c r="J78" s="131"/>
      <c r="K78" s="130"/>
      <c r="L78" s="129">
        <v>19550.75</v>
      </c>
      <c r="M78" s="128"/>
      <c r="N78" s="127">
        <v>165008.32999999999</v>
      </c>
      <c r="EW78" s="121"/>
      <c r="EX78" s="120"/>
      <c r="EY78" s="120"/>
      <c r="EZ78" s="120"/>
      <c r="FE78" s="120" t="s">
        <v>73</v>
      </c>
      <c r="FF78" s="75"/>
      <c r="FG78" s="119"/>
    </row>
    <row r="79" spans="1:163" s="74" customFormat="1" ht="22.5" x14ac:dyDescent="0.25">
      <c r="A79" s="143" t="s">
        <v>119</v>
      </c>
      <c r="B79" s="142" t="s">
        <v>110</v>
      </c>
      <c r="C79" s="133" t="s">
        <v>118</v>
      </c>
      <c r="D79" s="133"/>
      <c r="E79" s="133"/>
      <c r="F79" s="132" t="s">
        <v>109</v>
      </c>
      <c r="G79" s="130">
        <v>3.7450000000000001</v>
      </c>
      <c r="H79" s="138">
        <v>1</v>
      </c>
      <c r="I79" s="141">
        <v>3.7450000000000001</v>
      </c>
      <c r="J79" s="131"/>
      <c r="K79" s="130"/>
      <c r="L79" s="131"/>
      <c r="M79" s="130"/>
      <c r="N79" s="165"/>
      <c r="EW79" s="121"/>
      <c r="EX79" s="120" t="s">
        <v>118</v>
      </c>
      <c r="EY79" s="120" t="s">
        <v>51</v>
      </c>
      <c r="EZ79" s="120" t="s">
        <v>51</v>
      </c>
      <c r="FE79" s="120"/>
      <c r="FF79" s="75"/>
      <c r="FG79" s="119"/>
    </row>
    <row r="80" spans="1:163" s="74" customFormat="1" ht="15" x14ac:dyDescent="0.25">
      <c r="A80" s="137"/>
      <c r="B80" s="104"/>
      <c r="C80" s="136" t="s">
        <v>106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5"/>
      <c r="EW80" s="121"/>
      <c r="EX80" s="120"/>
      <c r="EY80" s="120"/>
      <c r="EZ80" s="120"/>
      <c r="FA80" s="68" t="s">
        <v>106</v>
      </c>
      <c r="FE80" s="120"/>
      <c r="FF80" s="75"/>
      <c r="FG80" s="119"/>
    </row>
    <row r="81" spans="1:163" s="74" customFormat="1" ht="15" x14ac:dyDescent="0.25">
      <c r="A81" s="137"/>
      <c r="B81" s="104"/>
      <c r="C81" s="136" t="s">
        <v>115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5"/>
      <c r="EW81" s="121"/>
      <c r="EX81" s="120"/>
      <c r="EY81" s="120"/>
      <c r="EZ81" s="120"/>
      <c r="FA81" s="68" t="s">
        <v>115</v>
      </c>
      <c r="FE81" s="120"/>
      <c r="FF81" s="75"/>
      <c r="FG81" s="119"/>
    </row>
    <row r="82" spans="1:163" s="74" customFormat="1" ht="15" x14ac:dyDescent="0.25">
      <c r="A82" s="137"/>
      <c r="B82" s="104"/>
      <c r="C82" s="136" t="s">
        <v>97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5"/>
      <c r="EW82" s="121"/>
      <c r="EX82" s="120"/>
      <c r="EY82" s="120"/>
      <c r="EZ82" s="120"/>
      <c r="FA82" s="68" t="s">
        <v>97</v>
      </c>
      <c r="FE82" s="120"/>
      <c r="FF82" s="75"/>
      <c r="FG82" s="119"/>
    </row>
    <row r="83" spans="1:163" s="74" customFormat="1" ht="15" x14ac:dyDescent="0.25">
      <c r="A83" s="137"/>
      <c r="B83" s="104"/>
      <c r="C83" s="136" t="s">
        <v>96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5"/>
      <c r="EW83" s="121"/>
      <c r="EX83" s="120"/>
      <c r="EY83" s="120"/>
      <c r="EZ83" s="120"/>
      <c r="FA83" s="68" t="s">
        <v>96</v>
      </c>
      <c r="FE83" s="120"/>
      <c r="FF83" s="75"/>
      <c r="FG83" s="119"/>
    </row>
    <row r="84" spans="1:163" s="74" customFormat="1" ht="15" x14ac:dyDescent="0.25">
      <c r="A84" s="137"/>
      <c r="B84" s="104"/>
      <c r="C84" s="136" t="s">
        <v>173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5"/>
      <c r="EW84" s="121"/>
      <c r="EX84" s="120"/>
      <c r="EY84" s="120"/>
      <c r="EZ84" s="120"/>
      <c r="FA84" s="68" t="s">
        <v>173</v>
      </c>
      <c r="FE84" s="120"/>
      <c r="FF84" s="75"/>
      <c r="FG84" s="119"/>
    </row>
    <row r="85" spans="1:163" s="74" customFormat="1" ht="15" x14ac:dyDescent="0.25">
      <c r="A85" s="159"/>
      <c r="B85" s="104" t="s">
        <v>22</v>
      </c>
      <c r="C85" s="151" t="s">
        <v>95</v>
      </c>
      <c r="D85" s="151"/>
      <c r="E85" s="151"/>
      <c r="F85" s="102"/>
      <c r="G85" s="149"/>
      <c r="H85" s="149"/>
      <c r="I85" s="149"/>
      <c r="J85" s="173">
        <v>48</v>
      </c>
      <c r="K85" s="160">
        <v>3.0511360000000001</v>
      </c>
      <c r="L85" s="173">
        <v>548.47</v>
      </c>
      <c r="M85" s="163">
        <v>8.44</v>
      </c>
      <c r="N85" s="153">
        <v>4629.09</v>
      </c>
      <c r="EW85" s="121"/>
      <c r="EX85" s="120"/>
      <c r="EY85" s="120"/>
      <c r="EZ85" s="120"/>
      <c r="FB85" s="68" t="s">
        <v>95</v>
      </c>
      <c r="FE85" s="120"/>
      <c r="FF85" s="75"/>
      <c r="FG85" s="119"/>
    </row>
    <row r="86" spans="1:163" s="74" customFormat="1" ht="15" x14ac:dyDescent="0.25">
      <c r="A86" s="152"/>
      <c r="B86" s="104"/>
      <c r="C86" s="151" t="s">
        <v>93</v>
      </c>
      <c r="D86" s="151"/>
      <c r="E86" s="151"/>
      <c r="F86" s="102" t="s">
        <v>94</v>
      </c>
      <c r="G86" s="163">
        <v>0.32</v>
      </c>
      <c r="H86" s="164">
        <v>1.90696</v>
      </c>
      <c r="I86" s="176">
        <v>2.2853009000000002</v>
      </c>
      <c r="J86" s="66"/>
      <c r="K86" s="149"/>
      <c r="L86" s="66"/>
      <c r="M86" s="149"/>
      <c r="N86" s="148"/>
      <c r="EW86" s="121"/>
      <c r="EX86" s="120"/>
      <c r="EY86" s="120"/>
      <c r="EZ86" s="120"/>
      <c r="FC86" s="68" t="s">
        <v>93</v>
      </c>
      <c r="FE86" s="120"/>
      <c r="FF86" s="75"/>
      <c r="FG86" s="119"/>
    </row>
    <row r="87" spans="1:163" s="74" customFormat="1" ht="15" x14ac:dyDescent="0.25">
      <c r="A87" s="159"/>
      <c r="B87" s="104"/>
      <c r="C87" s="158" t="s">
        <v>92</v>
      </c>
      <c r="D87" s="158"/>
      <c r="E87" s="158"/>
      <c r="F87" s="157"/>
      <c r="G87" s="128"/>
      <c r="H87" s="128"/>
      <c r="I87" s="128"/>
      <c r="J87" s="175">
        <v>48</v>
      </c>
      <c r="K87" s="128"/>
      <c r="L87" s="175">
        <v>548.47</v>
      </c>
      <c r="M87" s="128"/>
      <c r="N87" s="155">
        <v>4629.09</v>
      </c>
      <c r="EW87" s="121"/>
      <c r="EX87" s="120"/>
      <c r="EY87" s="120"/>
      <c r="EZ87" s="120"/>
      <c r="FD87" s="68" t="s">
        <v>92</v>
      </c>
      <c r="FE87" s="120"/>
      <c r="FF87" s="75"/>
      <c r="FG87" s="119"/>
    </row>
    <row r="88" spans="1:163" s="74" customFormat="1" ht="15" x14ac:dyDescent="0.25">
      <c r="A88" s="152"/>
      <c r="B88" s="104"/>
      <c r="C88" s="151" t="s">
        <v>91</v>
      </c>
      <c r="D88" s="151"/>
      <c r="E88" s="151"/>
      <c r="F88" s="102"/>
      <c r="G88" s="149"/>
      <c r="H88" s="149"/>
      <c r="I88" s="149"/>
      <c r="J88" s="66"/>
      <c r="K88" s="149"/>
      <c r="L88" s="173">
        <v>548.47</v>
      </c>
      <c r="M88" s="149"/>
      <c r="N88" s="153">
        <v>4629.09</v>
      </c>
      <c r="EW88" s="121"/>
      <c r="EX88" s="120"/>
      <c r="EY88" s="120"/>
      <c r="EZ88" s="120"/>
      <c r="FC88" s="68" t="s">
        <v>91</v>
      </c>
      <c r="FE88" s="120"/>
      <c r="FF88" s="75"/>
      <c r="FG88" s="119"/>
    </row>
    <row r="89" spans="1:163" s="74" customFormat="1" ht="15" x14ac:dyDescent="0.25">
      <c r="A89" s="152"/>
      <c r="B89" s="104"/>
      <c r="C89" s="151" t="s">
        <v>90</v>
      </c>
      <c r="D89" s="151"/>
      <c r="E89" s="151"/>
      <c r="F89" s="102" t="s">
        <v>89</v>
      </c>
      <c r="G89" s="150">
        <v>0</v>
      </c>
      <c r="H89" s="149"/>
      <c r="I89" s="150">
        <v>0</v>
      </c>
      <c r="J89" s="66"/>
      <c r="K89" s="149"/>
      <c r="L89" s="66"/>
      <c r="M89" s="149"/>
      <c r="N89" s="148"/>
      <c r="EW89" s="121"/>
      <c r="EX89" s="120"/>
      <c r="EY89" s="120"/>
      <c r="EZ89" s="120"/>
      <c r="FC89" s="68" t="s">
        <v>90</v>
      </c>
      <c r="FE89" s="120"/>
      <c r="FF89" s="75"/>
      <c r="FG89" s="119"/>
    </row>
    <row r="90" spans="1:163" s="74" customFormat="1" ht="15" x14ac:dyDescent="0.25">
      <c r="A90" s="152"/>
      <c r="B90" s="104"/>
      <c r="C90" s="151" t="s">
        <v>88</v>
      </c>
      <c r="D90" s="151"/>
      <c r="E90" s="151"/>
      <c r="F90" s="102" t="s">
        <v>89</v>
      </c>
      <c r="G90" s="150">
        <v>0</v>
      </c>
      <c r="H90" s="149"/>
      <c r="I90" s="150">
        <v>0</v>
      </c>
      <c r="J90" s="66"/>
      <c r="K90" s="149"/>
      <c r="L90" s="66"/>
      <c r="M90" s="149"/>
      <c r="N90" s="148"/>
      <c r="EW90" s="121"/>
      <c r="EX90" s="120"/>
      <c r="EY90" s="120"/>
      <c r="EZ90" s="120"/>
      <c r="FC90" s="68" t="s">
        <v>88</v>
      </c>
      <c r="FE90" s="120"/>
      <c r="FF90" s="75"/>
      <c r="FG90" s="119"/>
    </row>
    <row r="91" spans="1:163" s="74" customFormat="1" ht="15" x14ac:dyDescent="0.25">
      <c r="A91" s="122"/>
      <c r="B91" s="134"/>
      <c r="C91" s="133" t="s">
        <v>73</v>
      </c>
      <c r="D91" s="133"/>
      <c r="E91" s="133"/>
      <c r="F91" s="132"/>
      <c r="G91" s="130"/>
      <c r="H91" s="130"/>
      <c r="I91" s="130"/>
      <c r="J91" s="131"/>
      <c r="K91" s="130"/>
      <c r="L91" s="140">
        <v>548.47</v>
      </c>
      <c r="M91" s="128"/>
      <c r="N91" s="127">
        <v>4629.09</v>
      </c>
      <c r="EW91" s="121"/>
      <c r="EX91" s="120"/>
      <c r="EY91" s="120"/>
      <c r="EZ91" s="120"/>
      <c r="FE91" s="120" t="s">
        <v>73</v>
      </c>
      <c r="FF91" s="75"/>
      <c r="FG91" s="119"/>
    </row>
    <row r="92" spans="1:163" s="74" customFormat="1" ht="22.5" x14ac:dyDescent="0.25">
      <c r="A92" s="143" t="s">
        <v>27</v>
      </c>
      <c r="B92" s="142" t="s">
        <v>110</v>
      </c>
      <c r="C92" s="133" t="s">
        <v>117</v>
      </c>
      <c r="D92" s="133"/>
      <c r="E92" s="133"/>
      <c r="F92" s="132" t="s">
        <v>109</v>
      </c>
      <c r="G92" s="130">
        <v>3.7450000000000001</v>
      </c>
      <c r="H92" s="138">
        <v>1</v>
      </c>
      <c r="I92" s="141">
        <v>3.7450000000000001</v>
      </c>
      <c r="J92" s="131"/>
      <c r="K92" s="130"/>
      <c r="L92" s="131"/>
      <c r="M92" s="130"/>
      <c r="N92" s="165"/>
      <c r="EW92" s="121"/>
      <c r="EX92" s="120" t="s">
        <v>117</v>
      </c>
      <c r="EY92" s="120" t="s">
        <v>51</v>
      </c>
      <c r="EZ92" s="120" t="s">
        <v>51</v>
      </c>
      <c r="FE92" s="120"/>
      <c r="FF92" s="75"/>
      <c r="FG92" s="119"/>
    </row>
    <row r="93" spans="1:163" s="74" customFormat="1" ht="15" x14ac:dyDescent="0.25">
      <c r="A93" s="137"/>
      <c r="B93" s="104"/>
      <c r="C93" s="136" t="s">
        <v>106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5"/>
      <c r="EW93" s="121"/>
      <c r="EX93" s="120"/>
      <c r="EY93" s="120"/>
      <c r="EZ93" s="120"/>
      <c r="FA93" s="68" t="s">
        <v>106</v>
      </c>
      <c r="FE93" s="120"/>
      <c r="FF93" s="75"/>
      <c r="FG93" s="119"/>
    </row>
    <row r="94" spans="1:163" s="74" customFormat="1" ht="15" x14ac:dyDescent="0.25">
      <c r="A94" s="137"/>
      <c r="B94" s="104"/>
      <c r="C94" s="136" t="s">
        <v>115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5"/>
      <c r="EW94" s="121"/>
      <c r="EX94" s="120"/>
      <c r="EY94" s="120"/>
      <c r="EZ94" s="120"/>
      <c r="FA94" s="68" t="s">
        <v>115</v>
      </c>
      <c r="FE94" s="120"/>
      <c r="FF94" s="75"/>
      <c r="FG94" s="119"/>
    </row>
    <row r="95" spans="1:163" s="74" customFormat="1" ht="15" x14ac:dyDescent="0.25">
      <c r="A95" s="137"/>
      <c r="B95" s="104"/>
      <c r="C95" s="136" t="s">
        <v>97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5"/>
      <c r="EW95" s="121"/>
      <c r="EX95" s="120"/>
      <c r="EY95" s="120"/>
      <c r="EZ95" s="120"/>
      <c r="FA95" s="68" t="s">
        <v>97</v>
      </c>
      <c r="FE95" s="120"/>
      <c r="FF95" s="75"/>
      <c r="FG95" s="119"/>
    </row>
    <row r="96" spans="1:163" s="74" customFormat="1" ht="15" x14ac:dyDescent="0.25">
      <c r="A96" s="137"/>
      <c r="B96" s="104"/>
      <c r="C96" s="136" t="s">
        <v>96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5"/>
      <c r="EW96" s="121"/>
      <c r="EX96" s="120"/>
      <c r="EY96" s="120"/>
      <c r="EZ96" s="120"/>
      <c r="FA96" s="68" t="s">
        <v>96</v>
      </c>
      <c r="FE96" s="120"/>
      <c r="FF96" s="75"/>
      <c r="FG96" s="119"/>
    </row>
    <row r="97" spans="1:164" s="74" customFormat="1" ht="15" x14ac:dyDescent="0.25">
      <c r="A97" s="137"/>
      <c r="B97" s="104"/>
      <c r="C97" s="136" t="s">
        <v>173</v>
      </c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5"/>
      <c r="EW97" s="121"/>
      <c r="EX97" s="120"/>
      <c r="EY97" s="120"/>
      <c r="EZ97" s="120"/>
      <c r="FA97" s="68" t="s">
        <v>173</v>
      </c>
      <c r="FE97" s="120"/>
      <c r="FF97" s="75"/>
      <c r="FG97" s="119"/>
    </row>
    <row r="98" spans="1:164" s="74" customFormat="1" ht="15" x14ac:dyDescent="0.25">
      <c r="A98" s="159"/>
      <c r="B98" s="104" t="s">
        <v>22</v>
      </c>
      <c r="C98" s="151" t="s">
        <v>95</v>
      </c>
      <c r="D98" s="151"/>
      <c r="E98" s="151"/>
      <c r="F98" s="102"/>
      <c r="G98" s="149"/>
      <c r="H98" s="149"/>
      <c r="I98" s="149"/>
      <c r="J98" s="173">
        <v>48</v>
      </c>
      <c r="K98" s="160">
        <v>3.0511360000000001</v>
      </c>
      <c r="L98" s="173">
        <v>548.47</v>
      </c>
      <c r="M98" s="163">
        <v>8.44</v>
      </c>
      <c r="N98" s="153">
        <v>4629.09</v>
      </c>
      <c r="EW98" s="121"/>
      <c r="EX98" s="120"/>
      <c r="EY98" s="120"/>
      <c r="EZ98" s="120"/>
      <c r="FB98" s="68" t="s">
        <v>95</v>
      </c>
      <c r="FE98" s="120"/>
      <c r="FF98" s="75"/>
      <c r="FG98" s="119"/>
    </row>
    <row r="99" spans="1:164" s="74" customFormat="1" ht="15" x14ac:dyDescent="0.25">
      <c r="A99" s="152"/>
      <c r="B99" s="104"/>
      <c r="C99" s="151" t="s">
        <v>93</v>
      </c>
      <c r="D99" s="151"/>
      <c r="E99" s="151"/>
      <c r="F99" s="102" t="s">
        <v>94</v>
      </c>
      <c r="G99" s="163">
        <v>0.32</v>
      </c>
      <c r="H99" s="164">
        <v>1.90696</v>
      </c>
      <c r="I99" s="176">
        <v>2.2853009000000002</v>
      </c>
      <c r="J99" s="66"/>
      <c r="K99" s="149"/>
      <c r="L99" s="66"/>
      <c r="M99" s="149"/>
      <c r="N99" s="148"/>
      <c r="EW99" s="121"/>
      <c r="EX99" s="120"/>
      <c r="EY99" s="120"/>
      <c r="EZ99" s="120"/>
      <c r="FC99" s="68" t="s">
        <v>93</v>
      </c>
      <c r="FE99" s="120"/>
      <c r="FF99" s="75"/>
      <c r="FG99" s="119"/>
    </row>
    <row r="100" spans="1:164" s="74" customFormat="1" ht="15" x14ac:dyDescent="0.25">
      <c r="A100" s="159"/>
      <c r="B100" s="104"/>
      <c r="C100" s="158" t="s">
        <v>92</v>
      </c>
      <c r="D100" s="158"/>
      <c r="E100" s="158"/>
      <c r="F100" s="157"/>
      <c r="G100" s="128"/>
      <c r="H100" s="128"/>
      <c r="I100" s="128"/>
      <c r="J100" s="175">
        <v>48</v>
      </c>
      <c r="K100" s="128"/>
      <c r="L100" s="175">
        <v>548.47</v>
      </c>
      <c r="M100" s="128"/>
      <c r="N100" s="155">
        <v>4629.09</v>
      </c>
      <c r="EW100" s="121"/>
      <c r="EX100" s="120"/>
      <c r="EY100" s="120"/>
      <c r="EZ100" s="120"/>
      <c r="FD100" s="68" t="s">
        <v>92</v>
      </c>
      <c r="FE100" s="120"/>
      <c r="FF100" s="75"/>
      <c r="FG100" s="119"/>
    </row>
    <row r="101" spans="1:164" s="74" customFormat="1" ht="15" x14ac:dyDescent="0.25">
      <c r="A101" s="152"/>
      <c r="B101" s="104"/>
      <c r="C101" s="151" t="s">
        <v>91</v>
      </c>
      <c r="D101" s="151"/>
      <c r="E101" s="151"/>
      <c r="F101" s="102"/>
      <c r="G101" s="149"/>
      <c r="H101" s="149"/>
      <c r="I101" s="149"/>
      <c r="J101" s="66"/>
      <c r="K101" s="149"/>
      <c r="L101" s="173">
        <v>548.47</v>
      </c>
      <c r="M101" s="149"/>
      <c r="N101" s="153">
        <v>4629.09</v>
      </c>
      <c r="EW101" s="121"/>
      <c r="EX101" s="120"/>
      <c r="EY101" s="120"/>
      <c r="EZ101" s="120"/>
      <c r="FC101" s="68" t="s">
        <v>91</v>
      </c>
      <c r="FE101" s="120"/>
      <c r="FF101" s="75"/>
      <c r="FG101" s="119"/>
    </row>
    <row r="102" spans="1:164" s="74" customFormat="1" ht="15" x14ac:dyDescent="0.25">
      <c r="A102" s="152"/>
      <c r="B102" s="104"/>
      <c r="C102" s="151" t="s">
        <v>90</v>
      </c>
      <c r="D102" s="151"/>
      <c r="E102" s="151"/>
      <c r="F102" s="102" t="s">
        <v>89</v>
      </c>
      <c r="G102" s="150">
        <v>0</v>
      </c>
      <c r="H102" s="149"/>
      <c r="I102" s="150">
        <v>0</v>
      </c>
      <c r="J102" s="66"/>
      <c r="K102" s="149"/>
      <c r="L102" s="66"/>
      <c r="M102" s="149"/>
      <c r="N102" s="148"/>
      <c r="EW102" s="121"/>
      <c r="EX102" s="120"/>
      <c r="EY102" s="120"/>
      <c r="EZ102" s="120"/>
      <c r="FC102" s="68" t="s">
        <v>90</v>
      </c>
      <c r="FE102" s="120"/>
      <c r="FF102" s="75"/>
      <c r="FG102" s="119"/>
    </row>
    <row r="103" spans="1:164" s="74" customFormat="1" ht="15" x14ac:dyDescent="0.25">
      <c r="A103" s="152"/>
      <c r="B103" s="104"/>
      <c r="C103" s="151" t="s">
        <v>88</v>
      </c>
      <c r="D103" s="151"/>
      <c r="E103" s="151"/>
      <c r="F103" s="102" t="s">
        <v>89</v>
      </c>
      <c r="G103" s="150">
        <v>0</v>
      </c>
      <c r="H103" s="149"/>
      <c r="I103" s="150">
        <v>0</v>
      </c>
      <c r="J103" s="66"/>
      <c r="K103" s="149"/>
      <c r="L103" s="66"/>
      <c r="M103" s="149"/>
      <c r="N103" s="148"/>
      <c r="EW103" s="121"/>
      <c r="EX103" s="120"/>
      <c r="EY103" s="120"/>
      <c r="EZ103" s="120"/>
      <c r="FC103" s="68" t="s">
        <v>88</v>
      </c>
      <c r="FE103" s="120"/>
      <c r="FF103" s="75"/>
      <c r="FG103" s="119"/>
    </row>
    <row r="104" spans="1:164" s="74" customFormat="1" ht="15" x14ac:dyDescent="0.25">
      <c r="A104" s="122"/>
      <c r="B104" s="134"/>
      <c r="C104" s="133" t="s">
        <v>73</v>
      </c>
      <c r="D104" s="133"/>
      <c r="E104" s="133"/>
      <c r="F104" s="132"/>
      <c r="G104" s="130"/>
      <c r="H104" s="130"/>
      <c r="I104" s="130"/>
      <c r="J104" s="131"/>
      <c r="K104" s="130"/>
      <c r="L104" s="140">
        <v>548.47</v>
      </c>
      <c r="M104" s="128"/>
      <c r="N104" s="127">
        <v>4629.09</v>
      </c>
      <c r="EW104" s="121"/>
      <c r="EX104" s="120"/>
      <c r="EY104" s="120"/>
      <c r="EZ104" s="120"/>
      <c r="FE104" s="120" t="s">
        <v>73</v>
      </c>
      <c r="FF104" s="75"/>
      <c r="FG104" s="119"/>
    </row>
    <row r="105" spans="1:164" s="74" customFormat="1" ht="15" x14ac:dyDescent="0.25">
      <c r="A105" s="170" t="s">
        <v>114</v>
      </c>
      <c r="B105" s="169"/>
      <c r="C105" s="169"/>
      <c r="D105" s="169"/>
      <c r="E105" s="169"/>
      <c r="F105" s="169"/>
      <c r="G105" s="169"/>
      <c r="H105" s="169"/>
      <c r="I105" s="169"/>
      <c r="J105" s="169"/>
      <c r="K105" s="169"/>
      <c r="L105" s="169"/>
      <c r="M105" s="169"/>
      <c r="N105" s="168"/>
      <c r="EW105" s="121"/>
      <c r="EX105" s="120"/>
      <c r="EY105" s="120"/>
      <c r="EZ105" s="120"/>
      <c r="FE105" s="120"/>
      <c r="FF105" s="75"/>
      <c r="FG105" s="119" t="s">
        <v>114</v>
      </c>
    </row>
    <row r="106" spans="1:164" s="74" customFormat="1" ht="22.5" x14ac:dyDescent="0.25">
      <c r="A106" s="143" t="s">
        <v>37</v>
      </c>
      <c r="B106" s="142" t="s">
        <v>113</v>
      </c>
      <c r="C106" s="133" t="s">
        <v>112</v>
      </c>
      <c r="D106" s="133"/>
      <c r="E106" s="133"/>
      <c r="F106" s="132" t="s">
        <v>109</v>
      </c>
      <c r="G106" s="130">
        <v>0.73480000000000001</v>
      </c>
      <c r="H106" s="138">
        <v>1</v>
      </c>
      <c r="I106" s="144">
        <v>0.73480000000000001</v>
      </c>
      <c r="J106" s="131"/>
      <c r="K106" s="130"/>
      <c r="L106" s="131"/>
      <c r="M106" s="130"/>
      <c r="N106" s="165"/>
      <c r="EW106" s="121"/>
      <c r="EX106" s="120" t="s">
        <v>112</v>
      </c>
      <c r="EY106" s="120" t="s">
        <v>51</v>
      </c>
      <c r="EZ106" s="120" t="s">
        <v>51</v>
      </c>
      <c r="FE106" s="120"/>
      <c r="FF106" s="75"/>
      <c r="FG106" s="119"/>
    </row>
    <row r="107" spans="1:164" s="74" customFormat="1" ht="15" x14ac:dyDescent="0.25">
      <c r="A107" s="179"/>
      <c r="B107" s="178"/>
      <c r="C107" s="151" t="s">
        <v>174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77"/>
      <c r="EW107" s="121"/>
      <c r="EX107" s="120"/>
      <c r="EY107" s="120"/>
      <c r="EZ107" s="120"/>
      <c r="FE107" s="120"/>
      <c r="FF107" s="75"/>
      <c r="FG107" s="119"/>
      <c r="FH107" s="68" t="s">
        <v>174</v>
      </c>
    </row>
    <row r="108" spans="1:164" s="74" customFormat="1" ht="15" x14ac:dyDescent="0.25">
      <c r="A108" s="137"/>
      <c r="B108" s="104"/>
      <c r="C108" s="136" t="s">
        <v>106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5"/>
      <c r="EW108" s="121"/>
      <c r="EX108" s="120"/>
      <c r="EY108" s="120"/>
      <c r="EZ108" s="120"/>
      <c r="FA108" s="68" t="s">
        <v>106</v>
      </c>
      <c r="FE108" s="120"/>
      <c r="FF108" s="75"/>
      <c r="FG108" s="119"/>
    </row>
    <row r="109" spans="1:164" s="74" customFormat="1" ht="15" x14ac:dyDescent="0.25">
      <c r="A109" s="137"/>
      <c r="B109" s="104"/>
      <c r="C109" s="136" t="s">
        <v>97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5"/>
      <c r="EW109" s="121"/>
      <c r="EX109" s="120"/>
      <c r="EY109" s="120"/>
      <c r="EZ109" s="120"/>
      <c r="FA109" s="68" t="s">
        <v>97</v>
      </c>
      <c r="FE109" s="120"/>
      <c r="FF109" s="75"/>
      <c r="FG109" s="119"/>
    </row>
    <row r="110" spans="1:164" s="74" customFormat="1" ht="15" x14ac:dyDescent="0.25">
      <c r="A110" s="137"/>
      <c r="B110" s="104"/>
      <c r="C110" s="136" t="s">
        <v>96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5"/>
      <c r="EW110" s="121"/>
      <c r="EX110" s="120"/>
      <c r="EY110" s="120"/>
      <c r="EZ110" s="120"/>
      <c r="FA110" s="68" t="s">
        <v>96</v>
      </c>
      <c r="FE110" s="120"/>
      <c r="FF110" s="75"/>
      <c r="FG110" s="119"/>
    </row>
    <row r="111" spans="1:164" s="74" customFormat="1" ht="15" x14ac:dyDescent="0.25">
      <c r="A111" s="137"/>
      <c r="B111" s="104"/>
      <c r="C111" s="136" t="s">
        <v>173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5"/>
      <c r="EW111" s="121"/>
      <c r="EX111" s="120"/>
      <c r="EY111" s="120"/>
      <c r="EZ111" s="120"/>
      <c r="FA111" s="68" t="s">
        <v>173</v>
      </c>
      <c r="FE111" s="120"/>
      <c r="FF111" s="75"/>
      <c r="FG111" s="119"/>
    </row>
    <row r="112" spans="1:164" s="74" customFormat="1" ht="15" x14ac:dyDescent="0.25">
      <c r="A112" s="159"/>
      <c r="B112" s="104" t="s">
        <v>22</v>
      </c>
      <c r="C112" s="151" t="s">
        <v>95</v>
      </c>
      <c r="D112" s="151"/>
      <c r="E112" s="151"/>
      <c r="F112" s="102"/>
      <c r="G112" s="149"/>
      <c r="H112" s="149"/>
      <c r="I112" s="149"/>
      <c r="J112" s="154">
        <v>1711</v>
      </c>
      <c r="K112" s="164">
        <v>1.90696</v>
      </c>
      <c r="L112" s="154">
        <v>2397.5100000000002</v>
      </c>
      <c r="M112" s="163">
        <v>8.44</v>
      </c>
      <c r="N112" s="153">
        <v>20234.98</v>
      </c>
      <c r="EW112" s="121"/>
      <c r="EX112" s="120"/>
      <c r="EY112" s="120"/>
      <c r="EZ112" s="120"/>
      <c r="FB112" s="68" t="s">
        <v>95</v>
      </c>
      <c r="FE112" s="120"/>
      <c r="FF112" s="75"/>
      <c r="FG112" s="119"/>
    </row>
    <row r="113" spans="1:164" s="74" customFormat="1" ht="15" x14ac:dyDescent="0.25">
      <c r="A113" s="152"/>
      <c r="B113" s="104"/>
      <c r="C113" s="151" t="s">
        <v>93</v>
      </c>
      <c r="D113" s="151"/>
      <c r="E113" s="151"/>
      <c r="F113" s="102" t="s">
        <v>94</v>
      </c>
      <c r="G113" s="162">
        <v>11.6</v>
      </c>
      <c r="H113" s="164">
        <v>1.1918500000000001</v>
      </c>
      <c r="I113" s="160">
        <v>10.158948000000001</v>
      </c>
      <c r="J113" s="66"/>
      <c r="K113" s="149"/>
      <c r="L113" s="66"/>
      <c r="M113" s="149"/>
      <c r="N113" s="148"/>
      <c r="EW113" s="121"/>
      <c r="EX113" s="120"/>
      <c r="EY113" s="120"/>
      <c r="EZ113" s="120"/>
      <c r="FC113" s="68" t="s">
        <v>93</v>
      </c>
      <c r="FE113" s="120"/>
      <c r="FF113" s="75"/>
      <c r="FG113" s="119"/>
    </row>
    <row r="114" spans="1:164" s="74" customFormat="1" ht="15" x14ac:dyDescent="0.25">
      <c r="A114" s="159"/>
      <c r="B114" s="104"/>
      <c r="C114" s="158" t="s">
        <v>92</v>
      </c>
      <c r="D114" s="158"/>
      <c r="E114" s="158"/>
      <c r="F114" s="157"/>
      <c r="G114" s="128"/>
      <c r="H114" s="128"/>
      <c r="I114" s="128"/>
      <c r="J114" s="156">
        <v>1711</v>
      </c>
      <c r="K114" s="128"/>
      <c r="L114" s="156">
        <v>2397.5100000000002</v>
      </c>
      <c r="M114" s="128"/>
      <c r="N114" s="155">
        <v>20234.98</v>
      </c>
      <c r="EW114" s="121"/>
      <c r="EX114" s="120"/>
      <c r="EY114" s="120"/>
      <c r="EZ114" s="120"/>
      <c r="FD114" s="68" t="s">
        <v>92</v>
      </c>
      <c r="FE114" s="120"/>
      <c r="FF114" s="75"/>
      <c r="FG114" s="119"/>
    </row>
    <row r="115" spans="1:164" s="74" customFormat="1" ht="15" x14ac:dyDescent="0.25">
      <c r="A115" s="152"/>
      <c r="B115" s="104"/>
      <c r="C115" s="151" t="s">
        <v>91</v>
      </c>
      <c r="D115" s="151"/>
      <c r="E115" s="151"/>
      <c r="F115" s="102"/>
      <c r="G115" s="149"/>
      <c r="H115" s="149"/>
      <c r="I115" s="149"/>
      <c r="J115" s="66"/>
      <c r="K115" s="149"/>
      <c r="L115" s="154">
        <v>2397.5100000000002</v>
      </c>
      <c r="M115" s="149"/>
      <c r="N115" s="153">
        <v>20234.98</v>
      </c>
      <c r="EW115" s="121"/>
      <c r="EX115" s="120"/>
      <c r="EY115" s="120"/>
      <c r="EZ115" s="120"/>
      <c r="FC115" s="68" t="s">
        <v>91</v>
      </c>
      <c r="FE115" s="120"/>
      <c r="FF115" s="75"/>
      <c r="FG115" s="119"/>
    </row>
    <row r="116" spans="1:164" s="74" customFormat="1" ht="15" x14ac:dyDescent="0.25">
      <c r="A116" s="152"/>
      <c r="B116" s="104"/>
      <c r="C116" s="151" t="s">
        <v>90</v>
      </c>
      <c r="D116" s="151"/>
      <c r="E116" s="151"/>
      <c r="F116" s="102" t="s">
        <v>89</v>
      </c>
      <c r="G116" s="150">
        <v>0</v>
      </c>
      <c r="H116" s="149"/>
      <c r="I116" s="150">
        <v>0</v>
      </c>
      <c r="J116" s="66"/>
      <c r="K116" s="149"/>
      <c r="L116" s="66"/>
      <c r="M116" s="149"/>
      <c r="N116" s="148"/>
      <c r="EW116" s="121"/>
      <c r="EX116" s="120"/>
      <c r="EY116" s="120"/>
      <c r="EZ116" s="120"/>
      <c r="FC116" s="68" t="s">
        <v>90</v>
      </c>
      <c r="FE116" s="120"/>
      <c r="FF116" s="75"/>
      <c r="FG116" s="119"/>
    </row>
    <row r="117" spans="1:164" s="74" customFormat="1" ht="15" x14ac:dyDescent="0.25">
      <c r="A117" s="152"/>
      <c r="B117" s="104"/>
      <c r="C117" s="151" t="s">
        <v>88</v>
      </c>
      <c r="D117" s="151"/>
      <c r="E117" s="151"/>
      <c r="F117" s="102" t="s">
        <v>89</v>
      </c>
      <c r="G117" s="150">
        <v>0</v>
      </c>
      <c r="H117" s="149"/>
      <c r="I117" s="150">
        <v>0</v>
      </c>
      <c r="J117" s="66"/>
      <c r="K117" s="149"/>
      <c r="L117" s="66"/>
      <c r="M117" s="149"/>
      <c r="N117" s="148"/>
      <c r="EW117" s="121"/>
      <c r="EX117" s="120"/>
      <c r="EY117" s="120"/>
      <c r="EZ117" s="120"/>
      <c r="FC117" s="68" t="s">
        <v>88</v>
      </c>
      <c r="FE117" s="120"/>
      <c r="FF117" s="75"/>
      <c r="FG117" s="119"/>
    </row>
    <row r="118" spans="1:164" s="74" customFormat="1" ht="15" x14ac:dyDescent="0.25">
      <c r="A118" s="122"/>
      <c r="B118" s="134"/>
      <c r="C118" s="133" t="s">
        <v>73</v>
      </c>
      <c r="D118" s="133"/>
      <c r="E118" s="133"/>
      <c r="F118" s="132"/>
      <c r="G118" s="130"/>
      <c r="H118" s="130"/>
      <c r="I118" s="130"/>
      <c r="J118" s="131"/>
      <c r="K118" s="130"/>
      <c r="L118" s="129">
        <v>2397.5100000000002</v>
      </c>
      <c r="M118" s="128"/>
      <c r="N118" s="127">
        <v>20234.98</v>
      </c>
      <c r="EW118" s="121"/>
      <c r="EX118" s="120"/>
      <c r="EY118" s="120"/>
      <c r="EZ118" s="120"/>
      <c r="FE118" s="120" t="s">
        <v>73</v>
      </c>
      <c r="FF118" s="75"/>
      <c r="FG118" s="119"/>
    </row>
    <row r="119" spans="1:164" s="74" customFormat="1" ht="22.5" x14ac:dyDescent="0.25">
      <c r="A119" s="143" t="s">
        <v>38</v>
      </c>
      <c r="B119" s="142" t="s">
        <v>110</v>
      </c>
      <c r="C119" s="133" t="s">
        <v>111</v>
      </c>
      <c r="D119" s="133"/>
      <c r="E119" s="133"/>
      <c r="F119" s="132" t="s">
        <v>109</v>
      </c>
      <c r="G119" s="130">
        <v>0.73480000000000001</v>
      </c>
      <c r="H119" s="138">
        <v>1</v>
      </c>
      <c r="I119" s="144">
        <v>0.73480000000000001</v>
      </c>
      <c r="J119" s="131"/>
      <c r="K119" s="130"/>
      <c r="L119" s="131"/>
      <c r="M119" s="130"/>
      <c r="N119" s="165"/>
      <c r="EW119" s="121"/>
      <c r="EX119" s="120" t="s">
        <v>111</v>
      </c>
      <c r="EY119" s="120" t="s">
        <v>51</v>
      </c>
      <c r="EZ119" s="120" t="s">
        <v>51</v>
      </c>
      <c r="FE119" s="120"/>
      <c r="FF119" s="75"/>
      <c r="FG119" s="119"/>
    </row>
    <row r="120" spans="1:164" s="74" customFormat="1" ht="15" x14ac:dyDescent="0.25">
      <c r="A120" s="179"/>
      <c r="B120" s="178"/>
      <c r="C120" s="151" t="s">
        <v>174</v>
      </c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77"/>
      <c r="EW120" s="121"/>
      <c r="EX120" s="120"/>
      <c r="EY120" s="120"/>
      <c r="EZ120" s="120"/>
      <c r="FE120" s="120"/>
      <c r="FF120" s="75"/>
      <c r="FG120" s="119"/>
      <c r="FH120" s="68" t="s">
        <v>174</v>
      </c>
    </row>
    <row r="121" spans="1:164" s="74" customFormat="1" ht="15" x14ac:dyDescent="0.25">
      <c r="A121" s="137"/>
      <c r="B121" s="104"/>
      <c r="C121" s="136" t="s">
        <v>106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5"/>
      <c r="EW121" s="121"/>
      <c r="EX121" s="120"/>
      <c r="EY121" s="120"/>
      <c r="EZ121" s="120"/>
      <c r="FA121" s="68" t="s">
        <v>106</v>
      </c>
      <c r="FE121" s="120"/>
      <c r="FF121" s="75"/>
      <c r="FG121" s="119"/>
    </row>
    <row r="122" spans="1:164" s="74" customFormat="1" ht="15" x14ac:dyDescent="0.25">
      <c r="A122" s="137"/>
      <c r="B122" s="104"/>
      <c r="C122" s="136" t="s">
        <v>97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5"/>
      <c r="EW122" s="121"/>
      <c r="EX122" s="120"/>
      <c r="EY122" s="120"/>
      <c r="EZ122" s="120"/>
      <c r="FA122" s="68" t="s">
        <v>97</v>
      </c>
      <c r="FE122" s="120"/>
      <c r="FF122" s="75"/>
      <c r="FG122" s="119"/>
    </row>
    <row r="123" spans="1:164" s="74" customFormat="1" ht="15" x14ac:dyDescent="0.25">
      <c r="A123" s="137"/>
      <c r="B123" s="104"/>
      <c r="C123" s="136" t="s">
        <v>96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5"/>
      <c r="EW123" s="121"/>
      <c r="EX123" s="120"/>
      <c r="EY123" s="120"/>
      <c r="EZ123" s="120"/>
      <c r="FA123" s="68" t="s">
        <v>96</v>
      </c>
      <c r="FE123" s="120"/>
      <c r="FF123" s="75"/>
      <c r="FG123" s="119"/>
    </row>
    <row r="124" spans="1:164" s="74" customFormat="1" ht="15" x14ac:dyDescent="0.25">
      <c r="A124" s="137"/>
      <c r="B124" s="104"/>
      <c r="C124" s="136" t="s">
        <v>173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5"/>
      <c r="EW124" s="121"/>
      <c r="EX124" s="120"/>
      <c r="EY124" s="120"/>
      <c r="EZ124" s="120"/>
      <c r="FA124" s="68" t="s">
        <v>173</v>
      </c>
      <c r="FE124" s="120"/>
      <c r="FF124" s="75"/>
      <c r="FG124" s="119"/>
    </row>
    <row r="125" spans="1:164" s="74" customFormat="1" ht="15" x14ac:dyDescent="0.25">
      <c r="A125" s="159"/>
      <c r="B125" s="104" t="s">
        <v>22</v>
      </c>
      <c r="C125" s="151" t="s">
        <v>95</v>
      </c>
      <c r="D125" s="151"/>
      <c r="E125" s="151"/>
      <c r="F125" s="102"/>
      <c r="G125" s="149"/>
      <c r="H125" s="149"/>
      <c r="I125" s="149"/>
      <c r="J125" s="173">
        <v>48</v>
      </c>
      <c r="K125" s="164">
        <v>1.90696</v>
      </c>
      <c r="L125" s="173">
        <v>67.260000000000005</v>
      </c>
      <c r="M125" s="163">
        <v>8.44</v>
      </c>
      <c r="N125" s="172">
        <v>567.66999999999996</v>
      </c>
      <c r="EW125" s="121"/>
      <c r="EX125" s="120"/>
      <c r="EY125" s="120"/>
      <c r="EZ125" s="120"/>
      <c r="FB125" s="68" t="s">
        <v>95</v>
      </c>
      <c r="FE125" s="120"/>
      <c r="FF125" s="75"/>
      <c r="FG125" s="119"/>
    </row>
    <row r="126" spans="1:164" s="74" customFormat="1" ht="15" x14ac:dyDescent="0.25">
      <c r="A126" s="152"/>
      <c r="B126" s="104"/>
      <c r="C126" s="151" t="s">
        <v>93</v>
      </c>
      <c r="D126" s="151"/>
      <c r="E126" s="151"/>
      <c r="F126" s="102" t="s">
        <v>94</v>
      </c>
      <c r="G126" s="163">
        <v>0.32</v>
      </c>
      <c r="H126" s="164">
        <v>1.1918500000000001</v>
      </c>
      <c r="I126" s="176">
        <v>0.28024680000000002</v>
      </c>
      <c r="J126" s="66"/>
      <c r="K126" s="149"/>
      <c r="L126" s="66"/>
      <c r="M126" s="149"/>
      <c r="N126" s="148"/>
      <c r="EW126" s="121"/>
      <c r="EX126" s="120"/>
      <c r="EY126" s="120"/>
      <c r="EZ126" s="120"/>
      <c r="FC126" s="68" t="s">
        <v>93</v>
      </c>
      <c r="FE126" s="120"/>
      <c r="FF126" s="75"/>
      <c r="FG126" s="119"/>
    </row>
    <row r="127" spans="1:164" s="74" customFormat="1" ht="15" x14ac:dyDescent="0.25">
      <c r="A127" s="159"/>
      <c r="B127" s="104"/>
      <c r="C127" s="158" t="s">
        <v>92</v>
      </c>
      <c r="D127" s="158"/>
      <c r="E127" s="158"/>
      <c r="F127" s="157"/>
      <c r="G127" s="128"/>
      <c r="H127" s="128"/>
      <c r="I127" s="128"/>
      <c r="J127" s="175">
        <v>48</v>
      </c>
      <c r="K127" s="128"/>
      <c r="L127" s="175">
        <v>67.260000000000005</v>
      </c>
      <c r="M127" s="128"/>
      <c r="N127" s="174">
        <v>567.66999999999996</v>
      </c>
      <c r="EW127" s="121"/>
      <c r="EX127" s="120"/>
      <c r="EY127" s="120"/>
      <c r="EZ127" s="120"/>
      <c r="FD127" s="68" t="s">
        <v>92</v>
      </c>
      <c r="FE127" s="120"/>
      <c r="FF127" s="75"/>
      <c r="FG127" s="119"/>
    </row>
    <row r="128" spans="1:164" s="74" customFormat="1" ht="15" x14ac:dyDescent="0.25">
      <c r="A128" s="152"/>
      <c r="B128" s="104"/>
      <c r="C128" s="151" t="s">
        <v>91</v>
      </c>
      <c r="D128" s="151"/>
      <c r="E128" s="151"/>
      <c r="F128" s="102"/>
      <c r="G128" s="149"/>
      <c r="H128" s="149"/>
      <c r="I128" s="149"/>
      <c r="J128" s="66"/>
      <c r="K128" s="149"/>
      <c r="L128" s="173">
        <v>67.260000000000005</v>
      </c>
      <c r="M128" s="149"/>
      <c r="N128" s="172">
        <v>567.66999999999996</v>
      </c>
      <c r="EW128" s="121"/>
      <c r="EX128" s="120"/>
      <c r="EY128" s="120"/>
      <c r="EZ128" s="120"/>
      <c r="FC128" s="68" t="s">
        <v>91</v>
      </c>
      <c r="FE128" s="120"/>
      <c r="FF128" s="75"/>
      <c r="FG128" s="119"/>
    </row>
    <row r="129" spans="1:164" s="74" customFormat="1" ht="15" x14ac:dyDescent="0.25">
      <c r="A129" s="152"/>
      <c r="B129" s="104"/>
      <c r="C129" s="151" t="s">
        <v>90</v>
      </c>
      <c r="D129" s="151"/>
      <c r="E129" s="151"/>
      <c r="F129" s="102" t="s">
        <v>89</v>
      </c>
      <c r="G129" s="150">
        <v>0</v>
      </c>
      <c r="H129" s="149"/>
      <c r="I129" s="150">
        <v>0</v>
      </c>
      <c r="J129" s="66"/>
      <c r="K129" s="149"/>
      <c r="L129" s="66"/>
      <c r="M129" s="149"/>
      <c r="N129" s="148"/>
      <c r="EW129" s="121"/>
      <c r="EX129" s="120"/>
      <c r="EY129" s="120"/>
      <c r="EZ129" s="120"/>
      <c r="FC129" s="68" t="s">
        <v>90</v>
      </c>
      <c r="FE129" s="120"/>
      <c r="FF129" s="75"/>
      <c r="FG129" s="119"/>
    </row>
    <row r="130" spans="1:164" s="74" customFormat="1" ht="15" x14ac:dyDescent="0.25">
      <c r="A130" s="152"/>
      <c r="B130" s="104"/>
      <c r="C130" s="151" t="s">
        <v>88</v>
      </c>
      <c r="D130" s="151"/>
      <c r="E130" s="151"/>
      <c r="F130" s="102" t="s">
        <v>89</v>
      </c>
      <c r="G130" s="150">
        <v>0</v>
      </c>
      <c r="H130" s="149"/>
      <c r="I130" s="150">
        <v>0</v>
      </c>
      <c r="J130" s="66"/>
      <c r="K130" s="149"/>
      <c r="L130" s="66"/>
      <c r="M130" s="149"/>
      <c r="N130" s="148"/>
      <c r="EW130" s="121"/>
      <c r="EX130" s="120"/>
      <c r="EY130" s="120"/>
      <c r="EZ130" s="120"/>
      <c r="FC130" s="68" t="s">
        <v>88</v>
      </c>
      <c r="FE130" s="120"/>
      <c r="FF130" s="75"/>
      <c r="FG130" s="119"/>
    </row>
    <row r="131" spans="1:164" s="74" customFormat="1" ht="15" x14ac:dyDescent="0.25">
      <c r="A131" s="122"/>
      <c r="B131" s="134"/>
      <c r="C131" s="133" t="s">
        <v>73</v>
      </c>
      <c r="D131" s="133"/>
      <c r="E131" s="133"/>
      <c r="F131" s="132"/>
      <c r="G131" s="130"/>
      <c r="H131" s="130"/>
      <c r="I131" s="130"/>
      <c r="J131" s="131"/>
      <c r="K131" s="130"/>
      <c r="L131" s="140">
        <v>67.260000000000005</v>
      </c>
      <c r="M131" s="128"/>
      <c r="N131" s="171">
        <v>567.66999999999996</v>
      </c>
      <c r="EW131" s="121"/>
      <c r="EX131" s="120"/>
      <c r="EY131" s="120"/>
      <c r="EZ131" s="120"/>
      <c r="FE131" s="120" t="s">
        <v>73</v>
      </c>
      <c r="FF131" s="75"/>
      <c r="FG131" s="119"/>
    </row>
    <row r="132" spans="1:164" s="74" customFormat="1" ht="22.5" x14ac:dyDescent="0.25">
      <c r="A132" s="143" t="s">
        <v>39</v>
      </c>
      <c r="B132" s="142" t="s">
        <v>110</v>
      </c>
      <c r="C132" s="133" t="s">
        <v>108</v>
      </c>
      <c r="D132" s="133"/>
      <c r="E132" s="133"/>
      <c r="F132" s="132" t="s">
        <v>109</v>
      </c>
      <c r="G132" s="130">
        <v>0.73480000000000001</v>
      </c>
      <c r="H132" s="138">
        <v>1</v>
      </c>
      <c r="I132" s="144">
        <v>0.73480000000000001</v>
      </c>
      <c r="J132" s="131"/>
      <c r="K132" s="130"/>
      <c r="L132" s="131"/>
      <c r="M132" s="130"/>
      <c r="N132" s="165"/>
      <c r="EW132" s="121"/>
      <c r="EX132" s="120" t="s">
        <v>108</v>
      </c>
      <c r="EY132" s="120" t="s">
        <v>51</v>
      </c>
      <c r="EZ132" s="120" t="s">
        <v>51</v>
      </c>
      <c r="FE132" s="120"/>
      <c r="FF132" s="75"/>
      <c r="FG132" s="119"/>
    </row>
    <row r="133" spans="1:164" s="74" customFormat="1" ht="15" x14ac:dyDescent="0.25">
      <c r="A133" s="179"/>
      <c r="B133" s="178"/>
      <c r="C133" s="151" t="s">
        <v>174</v>
      </c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77"/>
      <c r="EW133" s="121"/>
      <c r="EX133" s="120"/>
      <c r="EY133" s="120"/>
      <c r="EZ133" s="120"/>
      <c r="FE133" s="120"/>
      <c r="FF133" s="75"/>
      <c r="FG133" s="119"/>
      <c r="FH133" s="68" t="s">
        <v>174</v>
      </c>
    </row>
    <row r="134" spans="1:164" s="74" customFormat="1" ht="15" x14ac:dyDescent="0.25">
      <c r="A134" s="137"/>
      <c r="B134" s="104"/>
      <c r="C134" s="136" t="s">
        <v>106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5"/>
      <c r="EW134" s="121"/>
      <c r="EX134" s="120"/>
      <c r="EY134" s="120"/>
      <c r="EZ134" s="120"/>
      <c r="FA134" s="68" t="s">
        <v>106</v>
      </c>
      <c r="FE134" s="120"/>
      <c r="FF134" s="75"/>
      <c r="FG134" s="119"/>
    </row>
    <row r="135" spans="1:164" s="74" customFormat="1" ht="15" x14ac:dyDescent="0.25">
      <c r="A135" s="137"/>
      <c r="B135" s="104"/>
      <c r="C135" s="136" t="s">
        <v>97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5"/>
      <c r="EW135" s="121"/>
      <c r="EX135" s="120"/>
      <c r="EY135" s="120"/>
      <c r="EZ135" s="120"/>
      <c r="FA135" s="68" t="s">
        <v>97</v>
      </c>
      <c r="FE135" s="120"/>
      <c r="FF135" s="75"/>
      <c r="FG135" s="119"/>
    </row>
    <row r="136" spans="1:164" s="74" customFormat="1" ht="15" x14ac:dyDescent="0.25">
      <c r="A136" s="137"/>
      <c r="B136" s="104"/>
      <c r="C136" s="136" t="s">
        <v>96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5"/>
      <c r="EW136" s="121"/>
      <c r="EX136" s="120"/>
      <c r="EY136" s="120"/>
      <c r="EZ136" s="120"/>
      <c r="FA136" s="68" t="s">
        <v>96</v>
      </c>
      <c r="FE136" s="120"/>
      <c r="FF136" s="75"/>
      <c r="FG136" s="119"/>
    </row>
    <row r="137" spans="1:164" s="74" customFormat="1" ht="15" x14ac:dyDescent="0.25">
      <c r="A137" s="137"/>
      <c r="B137" s="104"/>
      <c r="C137" s="136" t="s">
        <v>173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5"/>
      <c r="EW137" s="121"/>
      <c r="EX137" s="120"/>
      <c r="EY137" s="120"/>
      <c r="EZ137" s="120"/>
      <c r="FA137" s="68" t="s">
        <v>173</v>
      </c>
      <c r="FE137" s="120"/>
      <c r="FF137" s="75"/>
      <c r="FG137" s="119"/>
    </row>
    <row r="138" spans="1:164" s="74" customFormat="1" ht="15" x14ac:dyDescent="0.25">
      <c r="A138" s="159"/>
      <c r="B138" s="104" t="s">
        <v>22</v>
      </c>
      <c r="C138" s="151" t="s">
        <v>95</v>
      </c>
      <c r="D138" s="151"/>
      <c r="E138" s="151"/>
      <c r="F138" s="102"/>
      <c r="G138" s="149"/>
      <c r="H138" s="149"/>
      <c r="I138" s="149"/>
      <c r="J138" s="173">
        <v>48</v>
      </c>
      <c r="K138" s="164">
        <v>1.90696</v>
      </c>
      <c r="L138" s="173">
        <v>67.260000000000005</v>
      </c>
      <c r="M138" s="163">
        <v>8.44</v>
      </c>
      <c r="N138" s="172">
        <v>567.66999999999996</v>
      </c>
      <c r="EW138" s="121"/>
      <c r="EX138" s="120"/>
      <c r="EY138" s="120"/>
      <c r="EZ138" s="120"/>
      <c r="FB138" s="68" t="s">
        <v>95</v>
      </c>
      <c r="FE138" s="120"/>
      <c r="FF138" s="75"/>
      <c r="FG138" s="119"/>
    </row>
    <row r="139" spans="1:164" s="74" customFormat="1" ht="15" x14ac:dyDescent="0.25">
      <c r="A139" s="152"/>
      <c r="B139" s="104"/>
      <c r="C139" s="151" t="s">
        <v>93</v>
      </c>
      <c r="D139" s="151"/>
      <c r="E139" s="151"/>
      <c r="F139" s="102" t="s">
        <v>94</v>
      </c>
      <c r="G139" s="163">
        <v>0.32</v>
      </c>
      <c r="H139" s="164">
        <v>1.1918500000000001</v>
      </c>
      <c r="I139" s="176">
        <v>0.28024680000000002</v>
      </c>
      <c r="J139" s="66"/>
      <c r="K139" s="149"/>
      <c r="L139" s="66"/>
      <c r="M139" s="149"/>
      <c r="N139" s="148"/>
      <c r="EW139" s="121"/>
      <c r="EX139" s="120"/>
      <c r="EY139" s="120"/>
      <c r="EZ139" s="120"/>
      <c r="FC139" s="68" t="s">
        <v>93</v>
      </c>
      <c r="FE139" s="120"/>
      <c r="FF139" s="75"/>
      <c r="FG139" s="119"/>
    </row>
    <row r="140" spans="1:164" s="74" customFormat="1" ht="15" x14ac:dyDescent="0.25">
      <c r="A140" s="159"/>
      <c r="B140" s="104"/>
      <c r="C140" s="158" t="s">
        <v>92</v>
      </c>
      <c r="D140" s="158"/>
      <c r="E140" s="158"/>
      <c r="F140" s="157"/>
      <c r="G140" s="128"/>
      <c r="H140" s="128"/>
      <c r="I140" s="128"/>
      <c r="J140" s="175">
        <v>48</v>
      </c>
      <c r="K140" s="128"/>
      <c r="L140" s="175">
        <v>67.260000000000005</v>
      </c>
      <c r="M140" s="128"/>
      <c r="N140" s="174">
        <v>567.66999999999996</v>
      </c>
      <c r="EW140" s="121"/>
      <c r="EX140" s="120"/>
      <c r="EY140" s="120"/>
      <c r="EZ140" s="120"/>
      <c r="FD140" s="68" t="s">
        <v>92</v>
      </c>
      <c r="FE140" s="120"/>
      <c r="FF140" s="75"/>
      <c r="FG140" s="119"/>
    </row>
    <row r="141" spans="1:164" s="74" customFormat="1" ht="15" x14ac:dyDescent="0.25">
      <c r="A141" s="152"/>
      <c r="B141" s="104"/>
      <c r="C141" s="151" t="s">
        <v>91</v>
      </c>
      <c r="D141" s="151"/>
      <c r="E141" s="151"/>
      <c r="F141" s="102"/>
      <c r="G141" s="149"/>
      <c r="H141" s="149"/>
      <c r="I141" s="149"/>
      <c r="J141" s="66"/>
      <c r="K141" s="149"/>
      <c r="L141" s="173">
        <v>67.260000000000005</v>
      </c>
      <c r="M141" s="149"/>
      <c r="N141" s="172">
        <v>567.66999999999996</v>
      </c>
      <c r="EW141" s="121"/>
      <c r="EX141" s="120"/>
      <c r="EY141" s="120"/>
      <c r="EZ141" s="120"/>
      <c r="FC141" s="68" t="s">
        <v>91</v>
      </c>
      <c r="FE141" s="120"/>
      <c r="FF141" s="75"/>
      <c r="FG141" s="119"/>
    </row>
    <row r="142" spans="1:164" s="74" customFormat="1" ht="15" x14ac:dyDescent="0.25">
      <c r="A142" s="152"/>
      <c r="B142" s="104"/>
      <c r="C142" s="151" t="s">
        <v>90</v>
      </c>
      <c r="D142" s="151"/>
      <c r="E142" s="151"/>
      <c r="F142" s="102" t="s">
        <v>89</v>
      </c>
      <c r="G142" s="150">
        <v>0</v>
      </c>
      <c r="H142" s="149"/>
      <c r="I142" s="150">
        <v>0</v>
      </c>
      <c r="J142" s="66"/>
      <c r="K142" s="149"/>
      <c r="L142" s="66"/>
      <c r="M142" s="149"/>
      <c r="N142" s="148"/>
      <c r="EW142" s="121"/>
      <c r="EX142" s="120"/>
      <c r="EY142" s="120"/>
      <c r="EZ142" s="120"/>
      <c r="FC142" s="68" t="s">
        <v>90</v>
      </c>
      <c r="FE142" s="120"/>
      <c r="FF142" s="75"/>
      <c r="FG142" s="119"/>
    </row>
    <row r="143" spans="1:164" s="74" customFormat="1" ht="15" x14ac:dyDescent="0.25">
      <c r="A143" s="152"/>
      <c r="B143" s="104"/>
      <c r="C143" s="151" t="s">
        <v>88</v>
      </c>
      <c r="D143" s="151"/>
      <c r="E143" s="151"/>
      <c r="F143" s="102" t="s">
        <v>89</v>
      </c>
      <c r="G143" s="150">
        <v>0</v>
      </c>
      <c r="H143" s="149"/>
      <c r="I143" s="150">
        <v>0</v>
      </c>
      <c r="J143" s="66"/>
      <c r="K143" s="149"/>
      <c r="L143" s="66"/>
      <c r="M143" s="149"/>
      <c r="N143" s="148"/>
      <c r="EW143" s="121"/>
      <c r="EX143" s="120"/>
      <c r="EY143" s="120"/>
      <c r="EZ143" s="120"/>
      <c r="FC143" s="68" t="s">
        <v>88</v>
      </c>
      <c r="FE143" s="120"/>
      <c r="FF143" s="75"/>
      <c r="FG143" s="119"/>
    </row>
    <row r="144" spans="1:164" s="74" customFormat="1" ht="15" x14ac:dyDescent="0.25">
      <c r="A144" s="122"/>
      <c r="B144" s="134"/>
      <c r="C144" s="133" t="s">
        <v>73</v>
      </c>
      <c r="D144" s="133"/>
      <c r="E144" s="133"/>
      <c r="F144" s="132"/>
      <c r="G144" s="130"/>
      <c r="H144" s="130"/>
      <c r="I144" s="130"/>
      <c r="J144" s="131"/>
      <c r="K144" s="130"/>
      <c r="L144" s="140">
        <v>67.260000000000005</v>
      </c>
      <c r="M144" s="128"/>
      <c r="N144" s="171">
        <v>567.66999999999996</v>
      </c>
      <c r="EW144" s="121"/>
      <c r="EX144" s="120"/>
      <c r="EY144" s="120"/>
      <c r="EZ144" s="120"/>
      <c r="FE144" s="120" t="s">
        <v>73</v>
      </c>
      <c r="FF144" s="75"/>
      <c r="FG144" s="119"/>
    </row>
    <row r="145" spans="1:163" s="74" customFormat="1" ht="15" x14ac:dyDescent="0.25">
      <c r="A145" s="170" t="s">
        <v>105</v>
      </c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8"/>
      <c r="EW145" s="121"/>
      <c r="EX145" s="120"/>
      <c r="EY145" s="120"/>
      <c r="EZ145" s="120"/>
      <c r="FE145" s="120"/>
      <c r="FF145" s="75"/>
      <c r="FG145" s="119" t="s">
        <v>105</v>
      </c>
    </row>
    <row r="146" spans="1:163" s="74" customFormat="1" ht="56.25" x14ac:dyDescent="0.25">
      <c r="A146" s="143" t="s">
        <v>40</v>
      </c>
      <c r="B146" s="142" t="s">
        <v>104</v>
      </c>
      <c r="C146" s="133" t="s">
        <v>102</v>
      </c>
      <c r="D146" s="133"/>
      <c r="E146" s="133"/>
      <c r="F146" s="132" t="s">
        <v>103</v>
      </c>
      <c r="G146" s="130">
        <v>1</v>
      </c>
      <c r="H146" s="138">
        <v>1</v>
      </c>
      <c r="I146" s="138">
        <v>1</v>
      </c>
      <c r="J146" s="131"/>
      <c r="K146" s="130"/>
      <c r="L146" s="131"/>
      <c r="M146" s="130"/>
      <c r="N146" s="165"/>
      <c r="EW146" s="121"/>
      <c r="EX146" s="120" t="s">
        <v>102</v>
      </c>
      <c r="EY146" s="120" t="s">
        <v>51</v>
      </c>
      <c r="EZ146" s="120" t="s">
        <v>51</v>
      </c>
      <c r="FE146" s="120"/>
      <c r="FF146" s="75"/>
      <c r="FG146" s="119"/>
    </row>
    <row r="147" spans="1:163" s="74" customFormat="1" ht="15" x14ac:dyDescent="0.25">
      <c r="A147" s="137"/>
      <c r="B147" s="104"/>
      <c r="C147" s="136" t="s">
        <v>97</v>
      </c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5"/>
      <c r="EW147" s="121"/>
      <c r="EX147" s="120"/>
      <c r="EY147" s="120"/>
      <c r="EZ147" s="120"/>
      <c r="FA147" s="68" t="s">
        <v>97</v>
      </c>
      <c r="FE147" s="120"/>
      <c r="FF147" s="75"/>
      <c r="FG147" s="119"/>
    </row>
    <row r="148" spans="1:163" s="74" customFormat="1" ht="15" x14ac:dyDescent="0.25">
      <c r="A148" s="137"/>
      <c r="B148" s="104"/>
      <c r="C148" s="136" t="s">
        <v>96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5"/>
      <c r="EW148" s="121"/>
      <c r="EX148" s="120"/>
      <c r="EY148" s="120"/>
      <c r="EZ148" s="120"/>
      <c r="FA148" s="68" t="s">
        <v>96</v>
      </c>
      <c r="FE148" s="120"/>
      <c r="FF148" s="75"/>
      <c r="FG148" s="119"/>
    </row>
    <row r="149" spans="1:163" s="74" customFormat="1" ht="15" x14ac:dyDescent="0.25">
      <c r="A149" s="137"/>
      <c r="B149" s="104"/>
      <c r="C149" s="136" t="s">
        <v>173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5"/>
      <c r="EW149" s="121"/>
      <c r="EX149" s="120"/>
      <c r="EY149" s="120"/>
      <c r="EZ149" s="120"/>
      <c r="FA149" s="68" t="s">
        <v>173</v>
      </c>
      <c r="FE149" s="120"/>
      <c r="FF149" s="75"/>
      <c r="FG149" s="119"/>
    </row>
    <row r="150" spans="1:163" s="74" customFormat="1" ht="15" x14ac:dyDescent="0.25">
      <c r="A150" s="159"/>
      <c r="B150" s="104" t="s">
        <v>22</v>
      </c>
      <c r="C150" s="151" t="s">
        <v>95</v>
      </c>
      <c r="D150" s="151"/>
      <c r="E150" s="151"/>
      <c r="F150" s="102"/>
      <c r="G150" s="149"/>
      <c r="H150" s="149"/>
      <c r="I150" s="149"/>
      <c r="J150" s="154">
        <v>45980</v>
      </c>
      <c r="K150" s="161">
        <v>1.7336</v>
      </c>
      <c r="L150" s="154">
        <v>79710.929999999993</v>
      </c>
      <c r="M150" s="163">
        <v>6.32</v>
      </c>
      <c r="N150" s="153">
        <v>503773.08</v>
      </c>
      <c r="EW150" s="121"/>
      <c r="EX150" s="120"/>
      <c r="EY150" s="120"/>
      <c r="EZ150" s="120"/>
      <c r="FB150" s="68" t="s">
        <v>95</v>
      </c>
      <c r="FE150" s="120"/>
      <c r="FF150" s="75"/>
      <c r="FG150" s="119"/>
    </row>
    <row r="151" spans="1:163" s="74" customFormat="1" ht="15" x14ac:dyDescent="0.25">
      <c r="A151" s="152"/>
      <c r="B151" s="104"/>
      <c r="C151" s="151" t="s">
        <v>93</v>
      </c>
      <c r="D151" s="151"/>
      <c r="E151" s="151"/>
      <c r="F151" s="102" t="s">
        <v>94</v>
      </c>
      <c r="G151" s="150">
        <v>220</v>
      </c>
      <c r="H151" s="161">
        <v>1.0834999999999999</v>
      </c>
      <c r="I151" s="163">
        <v>238.37</v>
      </c>
      <c r="J151" s="66"/>
      <c r="K151" s="149"/>
      <c r="L151" s="66"/>
      <c r="M151" s="149"/>
      <c r="N151" s="148"/>
      <c r="EW151" s="121"/>
      <c r="EX151" s="120"/>
      <c r="EY151" s="120"/>
      <c r="EZ151" s="120"/>
      <c r="FC151" s="68" t="s">
        <v>93</v>
      </c>
      <c r="FE151" s="120"/>
      <c r="FF151" s="75"/>
      <c r="FG151" s="119"/>
    </row>
    <row r="152" spans="1:163" s="74" customFormat="1" ht="15" x14ac:dyDescent="0.25">
      <c r="A152" s="159"/>
      <c r="B152" s="104"/>
      <c r="C152" s="158" t="s">
        <v>92</v>
      </c>
      <c r="D152" s="158"/>
      <c r="E152" s="158"/>
      <c r="F152" s="157"/>
      <c r="G152" s="128"/>
      <c r="H152" s="128"/>
      <c r="I152" s="128"/>
      <c r="J152" s="156">
        <v>45980</v>
      </c>
      <c r="K152" s="128"/>
      <c r="L152" s="156">
        <v>79710.929999999993</v>
      </c>
      <c r="M152" s="128"/>
      <c r="N152" s="155">
        <v>503773.08</v>
      </c>
      <c r="EW152" s="121"/>
      <c r="EX152" s="120"/>
      <c r="EY152" s="120"/>
      <c r="EZ152" s="120"/>
      <c r="FD152" s="68" t="s">
        <v>92</v>
      </c>
      <c r="FE152" s="120"/>
      <c r="FF152" s="75"/>
      <c r="FG152" s="119"/>
    </row>
    <row r="153" spans="1:163" s="74" customFormat="1" ht="15" x14ac:dyDescent="0.25">
      <c r="A153" s="152"/>
      <c r="B153" s="104"/>
      <c r="C153" s="151" t="s">
        <v>91</v>
      </c>
      <c r="D153" s="151"/>
      <c r="E153" s="151"/>
      <c r="F153" s="102"/>
      <c r="G153" s="149"/>
      <c r="H153" s="149"/>
      <c r="I153" s="149"/>
      <c r="J153" s="66"/>
      <c r="K153" s="149"/>
      <c r="L153" s="154">
        <v>79710.929999999993</v>
      </c>
      <c r="M153" s="149"/>
      <c r="N153" s="153">
        <v>503773.08</v>
      </c>
      <c r="EW153" s="121"/>
      <c r="EX153" s="120"/>
      <c r="EY153" s="120"/>
      <c r="EZ153" s="120"/>
      <c r="FC153" s="68" t="s">
        <v>91</v>
      </c>
      <c r="FE153" s="120"/>
      <c r="FF153" s="75"/>
      <c r="FG153" s="119"/>
    </row>
    <row r="154" spans="1:163" s="74" customFormat="1" ht="15" x14ac:dyDescent="0.25">
      <c r="A154" s="152"/>
      <c r="B154" s="104"/>
      <c r="C154" s="151" t="s">
        <v>90</v>
      </c>
      <c r="D154" s="151"/>
      <c r="E154" s="151"/>
      <c r="F154" s="102" t="s">
        <v>89</v>
      </c>
      <c r="G154" s="150">
        <v>0</v>
      </c>
      <c r="H154" s="149"/>
      <c r="I154" s="150">
        <v>0</v>
      </c>
      <c r="J154" s="66"/>
      <c r="K154" s="149"/>
      <c r="L154" s="66"/>
      <c r="M154" s="149"/>
      <c r="N154" s="148"/>
      <c r="EW154" s="121"/>
      <c r="EX154" s="120"/>
      <c r="EY154" s="120"/>
      <c r="EZ154" s="120"/>
      <c r="FC154" s="68" t="s">
        <v>90</v>
      </c>
      <c r="FE154" s="120"/>
      <c r="FF154" s="75"/>
      <c r="FG154" s="119"/>
    </row>
    <row r="155" spans="1:163" s="74" customFormat="1" ht="15" x14ac:dyDescent="0.25">
      <c r="A155" s="152"/>
      <c r="B155" s="104"/>
      <c r="C155" s="151" t="s">
        <v>88</v>
      </c>
      <c r="D155" s="151"/>
      <c r="E155" s="151"/>
      <c r="F155" s="102" t="s">
        <v>89</v>
      </c>
      <c r="G155" s="150">
        <v>0</v>
      </c>
      <c r="H155" s="149"/>
      <c r="I155" s="150">
        <v>0</v>
      </c>
      <c r="J155" s="66"/>
      <c r="K155" s="149"/>
      <c r="L155" s="66"/>
      <c r="M155" s="149"/>
      <c r="N155" s="148"/>
      <c r="EW155" s="121"/>
      <c r="EX155" s="120"/>
      <c r="EY155" s="120"/>
      <c r="EZ155" s="120"/>
      <c r="FC155" s="68" t="s">
        <v>88</v>
      </c>
      <c r="FE155" s="120"/>
      <c r="FF155" s="75"/>
      <c r="FG155" s="119"/>
    </row>
    <row r="156" spans="1:163" s="74" customFormat="1" ht="15" x14ac:dyDescent="0.25">
      <c r="A156" s="122"/>
      <c r="B156" s="134"/>
      <c r="C156" s="133" t="s">
        <v>73</v>
      </c>
      <c r="D156" s="133"/>
      <c r="E156" s="133"/>
      <c r="F156" s="132"/>
      <c r="G156" s="130"/>
      <c r="H156" s="130"/>
      <c r="I156" s="130"/>
      <c r="J156" s="131"/>
      <c r="K156" s="130"/>
      <c r="L156" s="129">
        <v>79710.929999999993</v>
      </c>
      <c r="M156" s="128"/>
      <c r="N156" s="127">
        <v>503773.08</v>
      </c>
      <c r="EW156" s="121"/>
      <c r="EX156" s="120"/>
      <c r="EY156" s="120"/>
      <c r="EZ156" s="120"/>
      <c r="FE156" s="120" t="s">
        <v>73</v>
      </c>
      <c r="FF156" s="75"/>
      <c r="FG156" s="119"/>
    </row>
    <row r="157" spans="1:163" s="74" customFormat="1" ht="56.25" x14ac:dyDescent="0.25">
      <c r="A157" s="143" t="s">
        <v>101</v>
      </c>
      <c r="B157" s="142" t="s">
        <v>100</v>
      </c>
      <c r="C157" s="133" t="s">
        <v>98</v>
      </c>
      <c r="D157" s="133"/>
      <c r="E157" s="133"/>
      <c r="F157" s="132" t="s">
        <v>99</v>
      </c>
      <c r="G157" s="130">
        <v>4.4000000000000004</v>
      </c>
      <c r="H157" s="138">
        <v>1</v>
      </c>
      <c r="I157" s="166">
        <v>4.4000000000000004</v>
      </c>
      <c r="J157" s="131"/>
      <c r="K157" s="130"/>
      <c r="L157" s="131"/>
      <c r="M157" s="130"/>
      <c r="N157" s="165"/>
      <c r="EW157" s="121"/>
      <c r="EX157" s="120" t="s">
        <v>98</v>
      </c>
      <c r="EY157" s="120" t="s">
        <v>51</v>
      </c>
      <c r="EZ157" s="120" t="s">
        <v>51</v>
      </c>
      <c r="FE157" s="120"/>
      <c r="FF157" s="75"/>
      <c r="FG157" s="119"/>
    </row>
    <row r="158" spans="1:163" s="74" customFormat="1" ht="15" x14ac:dyDescent="0.25">
      <c r="A158" s="137"/>
      <c r="B158" s="104"/>
      <c r="C158" s="136" t="s">
        <v>97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5"/>
      <c r="EW158" s="121"/>
      <c r="EX158" s="120"/>
      <c r="EY158" s="120"/>
      <c r="EZ158" s="120"/>
      <c r="FA158" s="68" t="s">
        <v>97</v>
      </c>
      <c r="FE158" s="120"/>
      <c r="FF158" s="75"/>
      <c r="FG158" s="119"/>
    </row>
    <row r="159" spans="1:163" s="74" customFormat="1" ht="15" x14ac:dyDescent="0.25">
      <c r="A159" s="137"/>
      <c r="B159" s="104"/>
      <c r="C159" s="136" t="s">
        <v>96</v>
      </c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5"/>
      <c r="EW159" s="121"/>
      <c r="EX159" s="120"/>
      <c r="EY159" s="120"/>
      <c r="EZ159" s="120"/>
      <c r="FA159" s="68" t="s">
        <v>96</v>
      </c>
      <c r="FE159" s="120"/>
      <c r="FF159" s="75"/>
      <c r="FG159" s="119"/>
    </row>
    <row r="160" spans="1:163" s="74" customFormat="1" ht="15" x14ac:dyDescent="0.25">
      <c r="A160" s="137"/>
      <c r="B160" s="104"/>
      <c r="C160" s="136" t="s">
        <v>173</v>
      </c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5"/>
      <c r="EW160" s="121"/>
      <c r="EX160" s="120"/>
      <c r="EY160" s="120"/>
      <c r="EZ160" s="120"/>
      <c r="FA160" s="68" t="s">
        <v>173</v>
      </c>
      <c r="FE160" s="120"/>
      <c r="FF160" s="75"/>
      <c r="FG160" s="119"/>
    </row>
    <row r="161" spans="1:163" s="74" customFormat="1" ht="15" x14ac:dyDescent="0.25">
      <c r="A161" s="159"/>
      <c r="B161" s="104" t="s">
        <v>22</v>
      </c>
      <c r="C161" s="151" t="s">
        <v>95</v>
      </c>
      <c r="D161" s="151"/>
      <c r="E161" s="151"/>
      <c r="F161" s="102"/>
      <c r="G161" s="149"/>
      <c r="H161" s="149"/>
      <c r="I161" s="149"/>
      <c r="J161" s="154">
        <v>6330</v>
      </c>
      <c r="K161" s="161">
        <v>1.7336</v>
      </c>
      <c r="L161" s="154">
        <v>48284.23</v>
      </c>
      <c r="M161" s="163">
        <v>8.19</v>
      </c>
      <c r="N161" s="153">
        <v>395447.84</v>
      </c>
      <c r="EW161" s="121"/>
      <c r="EX161" s="120"/>
      <c r="EY161" s="120"/>
      <c r="EZ161" s="120"/>
      <c r="FB161" s="68" t="s">
        <v>95</v>
      </c>
      <c r="FE161" s="120"/>
      <c r="FF161" s="75"/>
      <c r="FG161" s="119"/>
    </row>
    <row r="162" spans="1:163" s="74" customFormat="1" ht="15" x14ac:dyDescent="0.25">
      <c r="A162" s="152"/>
      <c r="B162" s="104"/>
      <c r="C162" s="151" t="s">
        <v>93</v>
      </c>
      <c r="D162" s="151"/>
      <c r="E162" s="151"/>
      <c r="F162" s="102" t="s">
        <v>94</v>
      </c>
      <c r="G162" s="162">
        <v>40.6</v>
      </c>
      <c r="H162" s="161">
        <v>1.0834999999999999</v>
      </c>
      <c r="I162" s="164">
        <v>193.55644000000001</v>
      </c>
      <c r="J162" s="66"/>
      <c r="K162" s="149"/>
      <c r="L162" s="66"/>
      <c r="M162" s="149"/>
      <c r="N162" s="148"/>
      <c r="EW162" s="121"/>
      <c r="EX162" s="120"/>
      <c r="EY162" s="120"/>
      <c r="EZ162" s="120"/>
      <c r="FC162" s="68" t="s">
        <v>93</v>
      </c>
      <c r="FE162" s="120"/>
      <c r="FF162" s="75"/>
      <c r="FG162" s="119"/>
    </row>
    <row r="163" spans="1:163" s="74" customFormat="1" ht="15" x14ac:dyDescent="0.25">
      <c r="A163" s="159"/>
      <c r="B163" s="104"/>
      <c r="C163" s="158" t="s">
        <v>92</v>
      </c>
      <c r="D163" s="158"/>
      <c r="E163" s="158"/>
      <c r="F163" s="157"/>
      <c r="G163" s="128"/>
      <c r="H163" s="128"/>
      <c r="I163" s="128"/>
      <c r="J163" s="156">
        <v>6330</v>
      </c>
      <c r="K163" s="128"/>
      <c r="L163" s="156">
        <v>48284.23</v>
      </c>
      <c r="M163" s="128"/>
      <c r="N163" s="155">
        <v>395447.84</v>
      </c>
      <c r="EW163" s="121"/>
      <c r="EX163" s="120"/>
      <c r="EY163" s="120"/>
      <c r="EZ163" s="120"/>
      <c r="FD163" s="68" t="s">
        <v>92</v>
      </c>
      <c r="FE163" s="120"/>
      <c r="FF163" s="75"/>
      <c r="FG163" s="119"/>
    </row>
    <row r="164" spans="1:163" s="74" customFormat="1" ht="15" x14ac:dyDescent="0.25">
      <c r="A164" s="152"/>
      <c r="B164" s="104"/>
      <c r="C164" s="151" t="s">
        <v>91</v>
      </c>
      <c r="D164" s="151"/>
      <c r="E164" s="151"/>
      <c r="F164" s="102"/>
      <c r="G164" s="149"/>
      <c r="H164" s="149"/>
      <c r="I164" s="149"/>
      <c r="J164" s="66"/>
      <c r="K164" s="149"/>
      <c r="L164" s="154">
        <v>48284.23</v>
      </c>
      <c r="M164" s="149"/>
      <c r="N164" s="153">
        <v>395447.84</v>
      </c>
      <c r="EW164" s="121"/>
      <c r="EX164" s="120"/>
      <c r="EY164" s="120"/>
      <c r="EZ164" s="120"/>
      <c r="FC164" s="68" t="s">
        <v>91</v>
      </c>
      <c r="FE164" s="120"/>
      <c r="FF164" s="75"/>
      <c r="FG164" s="119"/>
    </row>
    <row r="165" spans="1:163" s="74" customFormat="1" ht="15" x14ac:dyDescent="0.25">
      <c r="A165" s="152"/>
      <c r="B165" s="104"/>
      <c r="C165" s="151" t="s">
        <v>90</v>
      </c>
      <c r="D165" s="151"/>
      <c r="E165" s="151"/>
      <c r="F165" s="102" t="s">
        <v>89</v>
      </c>
      <c r="G165" s="150">
        <v>0</v>
      </c>
      <c r="H165" s="149"/>
      <c r="I165" s="150">
        <v>0</v>
      </c>
      <c r="J165" s="66"/>
      <c r="K165" s="149"/>
      <c r="L165" s="66"/>
      <c r="M165" s="149"/>
      <c r="N165" s="148"/>
      <c r="EW165" s="121"/>
      <c r="EX165" s="120"/>
      <c r="EY165" s="120"/>
      <c r="EZ165" s="120"/>
      <c r="FC165" s="68" t="s">
        <v>90</v>
      </c>
      <c r="FE165" s="120"/>
      <c r="FF165" s="75"/>
      <c r="FG165" s="119"/>
    </row>
    <row r="166" spans="1:163" s="74" customFormat="1" ht="15" x14ac:dyDescent="0.25">
      <c r="A166" s="152"/>
      <c r="B166" s="104"/>
      <c r="C166" s="151" t="s">
        <v>88</v>
      </c>
      <c r="D166" s="151"/>
      <c r="E166" s="151"/>
      <c r="F166" s="102" t="s">
        <v>89</v>
      </c>
      <c r="G166" s="150">
        <v>0</v>
      </c>
      <c r="H166" s="149"/>
      <c r="I166" s="150">
        <v>0</v>
      </c>
      <c r="J166" s="66"/>
      <c r="K166" s="149"/>
      <c r="L166" s="66"/>
      <c r="M166" s="149"/>
      <c r="N166" s="148"/>
      <c r="EW166" s="121"/>
      <c r="EX166" s="120"/>
      <c r="EY166" s="120"/>
      <c r="EZ166" s="120"/>
      <c r="FC166" s="68" t="s">
        <v>88</v>
      </c>
      <c r="FE166" s="120"/>
      <c r="FF166" s="75"/>
      <c r="FG166" s="119"/>
    </row>
    <row r="167" spans="1:163" s="74" customFormat="1" ht="15" x14ac:dyDescent="0.25">
      <c r="A167" s="122"/>
      <c r="B167" s="134"/>
      <c r="C167" s="133" t="s">
        <v>73</v>
      </c>
      <c r="D167" s="133"/>
      <c r="E167" s="133"/>
      <c r="F167" s="132"/>
      <c r="G167" s="130"/>
      <c r="H167" s="130"/>
      <c r="I167" s="130"/>
      <c r="J167" s="131"/>
      <c r="K167" s="130"/>
      <c r="L167" s="129">
        <v>48284.23</v>
      </c>
      <c r="M167" s="128"/>
      <c r="N167" s="127">
        <v>395447.84</v>
      </c>
      <c r="EW167" s="121"/>
      <c r="EX167" s="120"/>
      <c r="EY167" s="120"/>
      <c r="EZ167" s="120"/>
      <c r="FE167" s="120" t="s">
        <v>73</v>
      </c>
      <c r="FF167" s="75"/>
      <c r="FG167" s="119"/>
    </row>
    <row r="168" spans="1:163" s="74" customFormat="1" ht="1.5" customHeight="1" x14ac:dyDescent="0.25">
      <c r="A168" s="126"/>
      <c r="B168" s="125"/>
      <c r="C168" s="96"/>
      <c r="D168" s="96"/>
      <c r="E168" s="96"/>
      <c r="F168" s="96"/>
      <c r="G168" s="124"/>
      <c r="H168" s="124"/>
      <c r="I168" s="124"/>
      <c r="J168" s="124"/>
      <c r="K168" s="97"/>
      <c r="L168" s="124"/>
      <c r="M168" s="97"/>
      <c r="N168" s="123"/>
      <c r="EW168" s="121"/>
      <c r="EX168" s="120"/>
      <c r="EY168" s="120"/>
      <c r="EZ168" s="120"/>
      <c r="FE168" s="120"/>
      <c r="FF168" s="75"/>
      <c r="FG168" s="119"/>
    </row>
    <row r="169" spans="1:163" s="74" customFormat="1" ht="15" x14ac:dyDescent="0.25">
      <c r="A169" s="122"/>
      <c r="B169" s="112"/>
      <c r="C169" s="111" t="s">
        <v>189</v>
      </c>
      <c r="D169" s="111"/>
      <c r="E169" s="111"/>
      <c r="F169" s="111"/>
      <c r="G169" s="111"/>
      <c r="H169" s="111"/>
      <c r="I169" s="111"/>
      <c r="J169" s="111"/>
      <c r="K169" s="111"/>
      <c r="L169" s="110">
        <v>151174.88</v>
      </c>
      <c r="M169" s="109"/>
      <c r="N169" s="113"/>
      <c r="EW169" s="121"/>
      <c r="EX169" s="120"/>
      <c r="EY169" s="120"/>
      <c r="EZ169" s="120"/>
      <c r="FE169" s="120"/>
      <c r="FF169" s="75" t="s">
        <v>189</v>
      </c>
      <c r="FG169" s="119"/>
    </row>
    <row r="170" spans="1:163" s="74" customFormat="1" ht="15" x14ac:dyDescent="0.25">
      <c r="A170" s="147" t="s">
        <v>87</v>
      </c>
      <c r="B170" s="146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5"/>
      <c r="EW170" s="121" t="s">
        <v>87</v>
      </c>
      <c r="EX170" s="120"/>
      <c r="EY170" s="120"/>
      <c r="EZ170" s="120"/>
      <c r="FE170" s="120"/>
      <c r="FF170" s="75"/>
      <c r="FG170" s="119"/>
    </row>
    <row r="171" spans="1:163" s="74" customFormat="1" ht="33.75" x14ac:dyDescent="0.25">
      <c r="A171" s="143" t="s">
        <v>86</v>
      </c>
      <c r="B171" s="142" t="s">
        <v>81</v>
      </c>
      <c r="C171" s="133" t="s">
        <v>85</v>
      </c>
      <c r="D171" s="133"/>
      <c r="E171" s="133"/>
      <c r="F171" s="132" t="s">
        <v>80</v>
      </c>
      <c r="G171" s="130">
        <v>28.841799999999999</v>
      </c>
      <c r="H171" s="138">
        <v>1</v>
      </c>
      <c r="I171" s="144">
        <v>28.841799999999999</v>
      </c>
      <c r="J171" s="140">
        <v>530.83000000000004</v>
      </c>
      <c r="K171" s="139">
        <v>1.1383251000000001</v>
      </c>
      <c r="L171" s="129">
        <v>17427.86</v>
      </c>
      <c r="M171" s="138">
        <v>1</v>
      </c>
      <c r="N171" s="127">
        <v>17427.86</v>
      </c>
      <c r="EW171" s="121"/>
      <c r="EX171" s="120" t="s">
        <v>85</v>
      </c>
      <c r="EY171" s="120" t="s">
        <v>51</v>
      </c>
      <c r="EZ171" s="120" t="s">
        <v>51</v>
      </c>
      <c r="FE171" s="120"/>
      <c r="FF171" s="75"/>
      <c r="FG171" s="119"/>
    </row>
    <row r="172" spans="1:163" s="74" customFormat="1" ht="22.5" x14ac:dyDescent="0.25">
      <c r="A172" s="137"/>
      <c r="B172" s="104" t="s">
        <v>78</v>
      </c>
      <c r="C172" s="136" t="s">
        <v>77</v>
      </c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5"/>
      <c r="EW172" s="121"/>
      <c r="EX172" s="120"/>
      <c r="EY172" s="120"/>
      <c r="EZ172" s="120"/>
      <c r="FA172" s="68" t="s">
        <v>77</v>
      </c>
      <c r="FE172" s="120"/>
      <c r="FF172" s="75"/>
      <c r="FG172" s="119"/>
    </row>
    <row r="173" spans="1:163" s="74" customFormat="1" ht="15" x14ac:dyDescent="0.25">
      <c r="A173" s="137"/>
      <c r="B173" s="104" t="s">
        <v>76</v>
      </c>
      <c r="C173" s="136" t="s">
        <v>75</v>
      </c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5"/>
      <c r="EW173" s="121"/>
      <c r="EX173" s="120"/>
      <c r="EY173" s="120"/>
      <c r="EZ173" s="120"/>
      <c r="FA173" s="68" t="s">
        <v>75</v>
      </c>
      <c r="FE173" s="120"/>
      <c r="FF173" s="75"/>
      <c r="FG173" s="119"/>
    </row>
    <row r="174" spans="1:163" s="74" customFormat="1" ht="15" x14ac:dyDescent="0.25">
      <c r="A174" s="137"/>
      <c r="B174" s="104"/>
      <c r="C174" s="136" t="s">
        <v>173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5"/>
      <c r="EW174" s="121"/>
      <c r="EX174" s="120"/>
      <c r="EY174" s="120"/>
      <c r="EZ174" s="120"/>
      <c r="FA174" s="68" t="s">
        <v>173</v>
      </c>
      <c r="FE174" s="120"/>
      <c r="FF174" s="75"/>
      <c r="FG174" s="119"/>
    </row>
    <row r="175" spans="1:163" s="74" customFormat="1" ht="15" x14ac:dyDescent="0.25">
      <c r="A175" s="122"/>
      <c r="B175" s="134"/>
      <c r="C175" s="133" t="s">
        <v>73</v>
      </c>
      <c r="D175" s="133"/>
      <c r="E175" s="133"/>
      <c r="F175" s="132"/>
      <c r="G175" s="130"/>
      <c r="H175" s="130"/>
      <c r="I175" s="130"/>
      <c r="J175" s="131"/>
      <c r="K175" s="130"/>
      <c r="L175" s="129">
        <v>17427.86</v>
      </c>
      <c r="M175" s="128"/>
      <c r="N175" s="127">
        <v>17427.86</v>
      </c>
      <c r="EW175" s="121"/>
      <c r="EX175" s="120"/>
      <c r="EY175" s="120"/>
      <c r="EZ175" s="120"/>
      <c r="FE175" s="120" t="s">
        <v>73</v>
      </c>
      <c r="FF175" s="75"/>
      <c r="FG175" s="119"/>
    </row>
    <row r="176" spans="1:163" s="74" customFormat="1" ht="33.75" x14ac:dyDescent="0.25">
      <c r="A176" s="143" t="s">
        <v>84</v>
      </c>
      <c r="B176" s="142" t="s">
        <v>81</v>
      </c>
      <c r="C176" s="133" t="s">
        <v>83</v>
      </c>
      <c r="D176" s="133"/>
      <c r="E176" s="133"/>
      <c r="F176" s="132" t="s">
        <v>80</v>
      </c>
      <c r="G176" s="130">
        <v>21.298559999999998</v>
      </c>
      <c r="H176" s="138">
        <v>1</v>
      </c>
      <c r="I176" s="227">
        <v>21.298559999999998</v>
      </c>
      <c r="J176" s="140">
        <v>378.33</v>
      </c>
      <c r="K176" s="139">
        <v>1.1383251000000001</v>
      </c>
      <c r="L176" s="129">
        <v>9172.49</v>
      </c>
      <c r="M176" s="138">
        <v>1</v>
      </c>
      <c r="N176" s="127">
        <v>9172.49</v>
      </c>
      <c r="EW176" s="121"/>
      <c r="EX176" s="120" t="s">
        <v>83</v>
      </c>
      <c r="EY176" s="120" t="s">
        <v>51</v>
      </c>
      <c r="EZ176" s="120" t="s">
        <v>51</v>
      </c>
      <c r="FE176" s="120"/>
      <c r="FF176" s="75"/>
      <c r="FG176" s="119"/>
    </row>
    <row r="177" spans="1:166" s="74" customFormat="1" ht="22.5" x14ac:dyDescent="0.25">
      <c r="A177" s="137"/>
      <c r="B177" s="104" t="s">
        <v>78</v>
      </c>
      <c r="C177" s="136" t="s">
        <v>77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5"/>
      <c r="EW177" s="121"/>
      <c r="EX177" s="120"/>
      <c r="EY177" s="120"/>
      <c r="EZ177" s="120"/>
      <c r="FA177" s="68" t="s">
        <v>77</v>
      </c>
      <c r="FE177" s="120"/>
      <c r="FF177" s="75"/>
      <c r="FG177" s="119"/>
    </row>
    <row r="178" spans="1:166" s="74" customFormat="1" ht="15" x14ac:dyDescent="0.25">
      <c r="A178" s="137"/>
      <c r="B178" s="104" t="s">
        <v>76</v>
      </c>
      <c r="C178" s="136" t="s">
        <v>75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5"/>
      <c r="EW178" s="121"/>
      <c r="EX178" s="120"/>
      <c r="EY178" s="120"/>
      <c r="EZ178" s="120"/>
      <c r="FA178" s="68" t="s">
        <v>75</v>
      </c>
      <c r="FE178" s="120"/>
      <c r="FF178" s="75"/>
      <c r="FG178" s="119"/>
    </row>
    <row r="179" spans="1:166" s="74" customFormat="1" ht="15" x14ac:dyDescent="0.25">
      <c r="A179" s="137"/>
      <c r="B179" s="104"/>
      <c r="C179" s="136" t="s">
        <v>173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5"/>
      <c r="EW179" s="121"/>
      <c r="EX179" s="120"/>
      <c r="EY179" s="120"/>
      <c r="EZ179" s="120"/>
      <c r="FA179" s="68" t="s">
        <v>173</v>
      </c>
      <c r="FE179" s="120"/>
      <c r="FF179" s="75"/>
      <c r="FG179" s="119"/>
    </row>
    <row r="180" spans="1:166" s="74" customFormat="1" ht="15" x14ac:dyDescent="0.25">
      <c r="A180" s="122"/>
      <c r="B180" s="134"/>
      <c r="C180" s="133" t="s">
        <v>73</v>
      </c>
      <c r="D180" s="133"/>
      <c r="E180" s="133"/>
      <c r="F180" s="132"/>
      <c r="G180" s="130"/>
      <c r="H180" s="130"/>
      <c r="I180" s="130"/>
      <c r="J180" s="131"/>
      <c r="K180" s="130"/>
      <c r="L180" s="129">
        <v>9172.49</v>
      </c>
      <c r="M180" s="128"/>
      <c r="N180" s="127">
        <v>9172.49</v>
      </c>
      <c r="EW180" s="121"/>
      <c r="EX180" s="120"/>
      <c r="EY180" s="120"/>
      <c r="EZ180" s="120"/>
      <c r="FE180" s="120" t="s">
        <v>73</v>
      </c>
      <c r="FF180" s="75"/>
      <c r="FG180" s="119"/>
    </row>
    <row r="181" spans="1:166" s="74" customFormat="1" ht="45" x14ac:dyDescent="0.25">
      <c r="A181" s="143" t="s">
        <v>82</v>
      </c>
      <c r="B181" s="142" t="s">
        <v>81</v>
      </c>
      <c r="C181" s="133" t="s">
        <v>79</v>
      </c>
      <c r="D181" s="133"/>
      <c r="E181" s="133"/>
      <c r="F181" s="132" t="s">
        <v>80</v>
      </c>
      <c r="G181" s="130">
        <v>77.650999999999996</v>
      </c>
      <c r="H181" s="138">
        <v>1</v>
      </c>
      <c r="I181" s="141">
        <v>77.650999999999996</v>
      </c>
      <c r="J181" s="140">
        <v>593.33000000000004</v>
      </c>
      <c r="K181" s="139">
        <v>1.1383251000000001</v>
      </c>
      <c r="L181" s="129">
        <v>52445.67</v>
      </c>
      <c r="M181" s="138">
        <v>1</v>
      </c>
      <c r="N181" s="127">
        <v>52445.67</v>
      </c>
      <c r="EW181" s="121"/>
      <c r="EX181" s="120" t="s">
        <v>79</v>
      </c>
      <c r="EY181" s="120" t="s">
        <v>51</v>
      </c>
      <c r="EZ181" s="120" t="s">
        <v>51</v>
      </c>
      <c r="FE181" s="120"/>
      <c r="FF181" s="75"/>
      <c r="FG181" s="119"/>
    </row>
    <row r="182" spans="1:166" s="74" customFormat="1" ht="22.5" x14ac:dyDescent="0.25">
      <c r="A182" s="137"/>
      <c r="B182" s="104" t="s">
        <v>78</v>
      </c>
      <c r="C182" s="136" t="s">
        <v>77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5"/>
      <c r="EW182" s="121"/>
      <c r="EX182" s="120"/>
      <c r="EY182" s="120"/>
      <c r="EZ182" s="120"/>
      <c r="FA182" s="68" t="s">
        <v>77</v>
      </c>
      <c r="FE182" s="120"/>
      <c r="FF182" s="75"/>
      <c r="FG182" s="119"/>
    </row>
    <row r="183" spans="1:166" s="74" customFormat="1" ht="15" x14ac:dyDescent="0.25">
      <c r="A183" s="137"/>
      <c r="B183" s="104" t="s">
        <v>76</v>
      </c>
      <c r="C183" s="136" t="s">
        <v>75</v>
      </c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5"/>
      <c r="EW183" s="121"/>
      <c r="EX183" s="120"/>
      <c r="EY183" s="120"/>
      <c r="EZ183" s="120"/>
      <c r="FA183" s="68" t="s">
        <v>75</v>
      </c>
      <c r="FE183" s="120"/>
      <c r="FF183" s="75"/>
      <c r="FG183" s="119"/>
    </row>
    <row r="184" spans="1:166" s="74" customFormat="1" ht="15" x14ac:dyDescent="0.25">
      <c r="A184" s="137"/>
      <c r="B184" s="104"/>
      <c r="C184" s="136" t="s">
        <v>173</v>
      </c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5"/>
      <c r="EW184" s="121"/>
      <c r="EX184" s="120"/>
      <c r="EY184" s="120"/>
      <c r="EZ184" s="120"/>
      <c r="FA184" s="68" t="s">
        <v>173</v>
      </c>
      <c r="FE184" s="120"/>
      <c r="FF184" s="75"/>
      <c r="FG184" s="119"/>
    </row>
    <row r="185" spans="1:166" s="74" customFormat="1" ht="15" x14ac:dyDescent="0.25">
      <c r="A185" s="122"/>
      <c r="B185" s="134"/>
      <c r="C185" s="133" t="s">
        <v>73</v>
      </c>
      <c r="D185" s="133"/>
      <c r="E185" s="133"/>
      <c r="F185" s="132"/>
      <c r="G185" s="130"/>
      <c r="H185" s="130"/>
      <c r="I185" s="130"/>
      <c r="J185" s="131"/>
      <c r="K185" s="130"/>
      <c r="L185" s="129">
        <v>52445.67</v>
      </c>
      <c r="M185" s="128"/>
      <c r="N185" s="127">
        <v>52445.67</v>
      </c>
      <c r="EW185" s="121"/>
      <c r="EX185" s="120"/>
      <c r="EY185" s="120"/>
      <c r="EZ185" s="120"/>
      <c r="FE185" s="120" t="s">
        <v>73</v>
      </c>
      <c r="FF185" s="75"/>
      <c r="FG185" s="119"/>
    </row>
    <row r="186" spans="1:166" s="74" customFormat="1" ht="1.5" customHeight="1" x14ac:dyDescent="0.25">
      <c r="A186" s="126"/>
      <c r="B186" s="125"/>
      <c r="C186" s="96"/>
      <c r="D186" s="96"/>
      <c r="E186" s="96"/>
      <c r="F186" s="96"/>
      <c r="G186" s="124"/>
      <c r="H186" s="124"/>
      <c r="I186" s="124"/>
      <c r="J186" s="124"/>
      <c r="K186" s="97"/>
      <c r="L186" s="124"/>
      <c r="M186" s="97"/>
      <c r="N186" s="123"/>
      <c r="EW186" s="121"/>
      <c r="EX186" s="120"/>
      <c r="EY186" s="120"/>
      <c r="EZ186" s="120"/>
      <c r="FE186" s="120"/>
      <c r="FF186" s="75"/>
      <c r="FG186" s="119"/>
    </row>
    <row r="187" spans="1:166" s="74" customFormat="1" ht="15" x14ac:dyDescent="0.25">
      <c r="A187" s="122"/>
      <c r="B187" s="112"/>
      <c r="C187" s="111" t="s">
        <v>72</v>
      </c>
      <c r="D187" s="111"/>
      <c r="E187" s="111"/>
      <c r="F187" s="111"/>
      <c r="G187" s="111"/>
      <c r="H187" s="111"/>
      <c r="I187" s="111"/>
      <c r="J187" s="111"/>
      <c r="K187" s="111"/>
      <c r="L187" s="110">
        <v>79046.02</v>
      </c>
      <c r="M187" s="109"/>
      <c r="N187" s="113"/>
      <c r="EW187" s="121"/>
      <c r="EX187" s="120"/>
      <c r="EY187" s="120"/>
      <c r="EZ187" s="120"/>
      <c r="FE187" s="120"/>
      <c r="FF187" s="75" t="s">
        <v>72</v>
      </c>
      <c r="FG187" s="119"/>
    </row>
    <row r="188" spans="1:166" s="74" customFormat="1" ht="1.5" customHeight="1" x14ac:dyDescent="0.25">
      <c r="A188" s="98"/>
      <c r="B188" s="118"/>
      <c r="C188" s="118"/>
      <c r="D188" s="118"/>
      <c r="E188" s="118"/>
      <c r="F188" s="118"/>
      <c r="G188" s="118"/>
      <c r="H188" s="118"/>
      <c r="I188" s="118"/>
      <c r="J188" s="118"/>
      <c r="K188" s="118"/>
      <c r="L188" s="117"/>
      <c r="M188" s="117"/>
      <c r="N188" s="116"/>
    </row>
    <row r="189" spans="1:166" s="74" customFormat="1" ht="15" x14ac:dyDescent="0.25">
      <c r="A189" s="115"/>
      <c r="B189" s="112"/>
      <c r="C189" s="111" t="s">
        <v>71</v>
      </c>
      <c r="D189" s="111"/>
      <c r="E189" s="111"/>
      <c r="F189" s="111"/>
      <c r="G189" s="111"/>
      <c r="H189" s="111"/>
      <c r="I189" s="111"/>
      <c r="J189" s="111"/>
      <c r="K189" s="111"/>
      <c r="L189" s="114"/>
      <c r="M189" s="109"/>
      <c r="N189" s="113"/>
      <c r="FI189" s="75" t="s">
        <v>71</v>
      </c>
    </row>
    <row r="190" spans="1:166" s="74" customFormat="1" ht="15" x14ac:dyDescent="0.25">
      <c r="A190" s="105"/>
      <c r="B190" s="104"/>
      <c r="C190" s="103" t="s">
        <v>70</v>
      </c>
      <c r="D190" s="103"/>
      <c r="E190" s="103"/>
      <c r="F190" s="103"/>
      <c r="G190" s="103"/>
      <c r="H190" s="103"/>
      <c r="I190" s="103"/>
      <c r="J190" s="103"/>
      <c r="K190" s="103"/>
      <c r="L190" s="107">
        <v>2342828.4300000002</v>
      </c>
      <c r="M190" s="100"/>
      <c r="N190" s="106">
        <v>14525583.359999999</v>
      </c>
      <c r="FI190" s="75"/>
      <c r="FJ190" s="67" t="s">
        <v>70</v>
      </c>
    </row>
    <row r="191" spans="1:166" s="74" customFormat="1" ht="15" x14ac:dyDescent="0.25">
      <c r="A191" s="105"/>
      <c r="B191" s="104"/>
      <c r="C191" s="103" t="s">
        <v>69</v>
      </c>
      <c r="D191" s="103"/>
      <c r="E191" s="103"/>
      <c r="F191" s="103"/>
      <c r="G191" s="103"/>
      <c r="H191" s="103"/>
      <c r="I191" s="103"/>
      <c r="J191" s="103"/>
      <c r="K191" s="103"/>
      <c r="L191" s="92"/>
      <c r="M191" s="100"/>
      <c r="N191" s="99"/>
      <c r="FI191" s="75"/>
      <c r="FJ191" s="67" t="s">
        <v>69</v>
      </c>
    </row>
    <row r="192" spans="1:166" s="74" customFormat="1" ht="15" x14ac:dyDescent="0.25">
      <c r="A192" s="105"/>
      <c r="B192" s="104"/>
      <c r="C192" s="103" t="s">
        <v>68</v>
      </c>
      <c r="D192" s="103"/>
      <c r="E192" s="103"/>
      <c r="F192" s="103"/>
      <c r="G192" s="103"/>
      <c r="H192" s="103"/>
      <c r="I192" s="103"/>
      <c r="J192" s="103"/>
      <c r="K192" s="103"/>
      <c r="L192" s="107">
        <v>2263782.41</v>
      </c>
      <c r="M192" s="100"/>
      <c r="N192" s="106">
        <v>14446537.34</v>
      </c>
      <c r="FI192" s="75"/>
      <c r="FJ192" s="67" t="s">
        <v>68</v>
      </c>
    </row>
    <row r="193" spans="1:188" s="74" customFormat="1" ht="15" x14ac:dyDescent="0.25">
      <c r="A193" s="105"/>
      <c r="B193" s="104"/>
      <c r="C193" s="103" t="s">
        <v>67</v>
      </c>
      <c r="D193" s="103"/>
      <c r="E193" s="103"/>
      <c r="F193" s="103"/>
      <c r="G193" s="103"/>
      <c r="H193" s="103"/>
      <c r="I193" s="103"/>
      <c r="J193" s="103"/>
      <c r="K193" s="103"/>
      <c r="L193" s="107">
        <v>79046.02</v>
      </c>
      <c r="M193" s="100"/>
      <c r="N193" s="106">
        <v>79046.02</v>
      </c>
      <c r="FI193" s="75"/>
      <c r="FJ193" s="67" t="s">
        <v>67</v>
      </c>
    </row>
    <row r="194" spans="1:188" s="74" customFormat="1" ht="15" x14ac:dyDescent="0.25">
      <c r="A194" s="105"/>
      <c r="B194" s="104"/>
      <c r="C194" s="103" t="s">
        <v>66</v>
      </c>
      <c r="D194" s="103"/>
      <c r="E194" s="103"/>
      <c r="F194" s="103"/>
      <c r="G194" s="103"/>
      <c r="H194" s="103"/>
      <c r="I194" s="103"/>
      <c r="J194" s="103"/>
      <c r="K194" s="103"/>
      <c r="L194" s="107">
        <v>2342828.4300000002</v>
      </c>
      <c r="M194" s="100"/>
      <c r="N194" s="106">
        <v>14525583.359999999</v>
      </c>
      <c r="FI194" s="75"/>
      <c r="FJ194" s="67" t="s">
        <v>66</v>
      </c>
    </row>
    <row r="195" spans="1:188" s="74" customFormat="1" ht="15" x14ac:dyDescent="0.25">
      <c r="A195" s="105"/>
      <c r="B195" s="104"/>
      <c r="C195" s="103" t="s">
        <v>65</v>
      </c>
      <c r="D195" s="103"/>
      <c r="E195" s="103"/>
      <c r="F195" s="103"/>
      <c r="G195" s="103"/>
      <c r="H195" s="103"/>
      <c r="I195" s="103"/>
      <c r="J195" s="103"/>
      <c r="K195" s="103"/>
      <c r="L195" s="107">
        <v>79046.02</v>
      </c>
      <c r="M195" s="100"/>
      <c r="N195" s="106">
        <v>79046.02</v>
      </c>
      <c r="FI195" s="75"/>
      <c r="FJ195" s="67" t="s">
        <v>65</v>
      </c>
    </row>
    <row r="196" spans="1:188" s="74" customFormat="1" ht="15" x14ac:dyDescent="0.25">
      <c r="A196" s="105"/>
      <c r="B196" s="104"/>
      <c r="C196" s="103" t="s">
        <v>62</v>
      </c>
      <c r="D196" s="103"/>
      <c r="E196" s="103"/>
      <c r="F196" s="103"/>
      <c r="G196" s="103"/>
      <c r="H196" s="103"/>
      <c r="I196" s="103"/>
      <c r="J196" s="103"/>
      <c r="K196" s="103"/>
      <c r="L196" s="92"/>
      <c r="M196" s="100"/>
      <c r="N196" s="99"/>
      <c r="FI196" s="75"/>
      <c r="FJ196" s="67" t="s">
        <v>62</v>
      </c>
    </row>
    <row r="197" spans="1:188" s="74" customFormat="1" ht="15" x14ac:dyDescent="0.25">
      <c r="A197" s="105"/>
      <c r="B197" s="104"/>
      <c r="C197" s="103" t="s">
        <v>64</v>
      </c>
      <c r="D197" s="103"/>
      <c r="E197" s="103"/>
      <c r="F197" s="103"/>
      <c r="G197" s="103"/>
      <c r="H197" s="103"/>
      <c r="I197" s="103"/>
      <c r="J197" s="103"/>
      <c r="K197" s="103"/>
      <c r="L197" s="107">
        <v>79046.02</v>
      </c>
      <c r="M197" s="100"/>
      <c r="N197" s="106">
        <v>79046.02</v>
      </c>
      <c r="FI197" s="75"/>
      <c r="FJ197" s="67" t="s">
        <v>64</v>
      </c>
    </row>
    <row r="198" spans="1:188" s="74" customFormat="1" ht="15" x14ac:dyDescent="0.25">
      <c r="A198" s="105"/>
      <c r="B198" s="104"/>
      <c r="C198" s="103" t="s">
        <v>63</v>
      </c>
      <c r="D198" s="103"/>
      <c r="E198" s="103"/>
      <c r="F198" s="103"/>
      <c r="G198" s="103"/>
      <c r="H198" s="103"/>
      <c r="I198" s="103"/>
      <c r="J198" s="103"/>
      <c r="K198" s="103"/>
      <c r="L198" s="107">
        <v>2263782.41</v>
      </c>
      <c r="M198" s="100"/>
      <c r="N198" s="106">
        <v>14446537.34</v>
      </c>
      <c r="FI198" s="75"/>
      <c r="FJ198" s="67" t="s">
        <v>63</v>
      </c>
    </row>
    <row r="199" spans="1:188" s="74" customFormat="1" ht="15" x14ac:dyDescent="0.25">
      <c r="A199" s="105"/>
      <c r="B199" s="104"/>
      <c r="C199" s="103" t="s">
        <v>62</v>
      </c>
      <c r="D199" s="103"/>
      <c r="E199" s="103"/>
      <c r="F199" s="103"/>
      <c r="G199" s="103"/>
      <c r="H199" s="103"/>
      <c r="I199" s="103"/>
      <c r="J199" s="103"/>
      <c r="K199" s="103"/>
      <c r="L199" s="92"/>
      <c r="M199" s="100"/>
      <c r="N199" s="99"/>
      <c r="FI199" s="75"/>
      <c r="FJ199" s="67" t="s">
        <v>62</v>
      </c>
    </row>
    <row r="200" spans="1:188" s="74" customFormat="1" ht="15" x14ac:dyDescent="0.25">
      <c r="A200" s="105"/>
      <c r="B200" s="104"/>
      <c r="C200" s="103" t="s">
        <v>61</v>
      </c>
      <c r="D200" s="103"/>
      <c r="E200" s="103"/>
      <c r="F200" s="103"/>
      <c r="G200" s="103"/>
      <c r="H200" s="103"/>
      <c r="I200" s="103"/>
      <c r="J200" s="103"/>
      <c r="K200" s="103"/>
      <c r="L200" s="107">
        <v>2263782.41</v>
      </c>
      <c r="M200" s="100"/>
      <c r="N200" s="106">
        <v>14446537.34</v>
      </c>
      <c r="FI200" s="75"/>
      <c r="FJ200" s="67" t="s">
        <v>61</v>
      </c>
    </row>
    <row r="201" spans="1:188" s="74" customFormat="1" ht="15" x14ac:dyDescent="0.25">
      <c r="A201" s="105"/>
      <c r="B201" s="104"/>
      <c r="C201" s="103" t="s">
        <v>60</v>
      </c>
      <c r="D201" s="103"/>
      <c r="E201" s="103"/>
      <c r="F201" s="103"/>
      <c r="G201" s="103"/>
      <c r="H201" s="103"/>
      <c r="I201" s="103"/>
      <c r="J201" s="103"/>
      <c r="K201" s="103"/>
      <c r="L201" s="107">
        <v>2263782.41</v>
      </c>
      <c r="M201" s="100"/>
      <c r="N201" s="106">
        <v>14446537.34</v>
      </c>
      <c r="FI201" s="75"/>
      <c r="FJ201" s="67" t="s">
        <v>60</v>
      </c>
    </row>
    <row r="202" spans="1:188" s="74" customFormat="1" ht="15" x14ac:dyDescent="0.25">
      <c r="A202" s="105"/>
      <c r="B202" s="112"/>
      <c r="C202" s="111" t="s">
        <v>59</v>
      </c>
      <c r="D202" s="111"/>
      <c r="E202" s="111"/>
      <c r="F202" s="111"/>
      <c r="G202" s="111"/>
      <c r="H202" s="111"/>
      <c r="I202" s="111"/>
      <c r="J202" s="111"/>
      <c r="K202" s="111"/>
      <c r="L202" s="110">
        <v>2342828.4300000002</v>
      </c>
      <c r="M202" s="109"/>
      <c r="N202" s="108">
        <v>14525583.359999999</v>
      </c>
      <c r="FI202" s="75"/>
      <c r="FK202" s="75" t="s">
        <v>59</v>
      </c>
    </row>
    <row r="203" spans="1:188" s="74" customFormat="1" ht="15" x14ac:dyDescent="0.25">
      <c r="A203" s="105"/>
      <c r="B203" s="104"/>
      <c r="C203" s="103" t="s">
        <v>58</v>
      </c>
      <c r="D203" s="103"/>
      <c r="E203" s="103"/>
      <c r="F203" s="103"/>
      <c r="G203" s="103"/>
      <c r="H203" s="103"/>
      <c r="I203" s="103"/>
      <c r="J203" s="103"/>
      <c r="K203" s="103"/>
      <c r="L203" s="92"/>
      <c r="M203" s="100"/>
      <c r="N203" s="99"/>
      <c r="FI203" s="75"/>
      <c r="FJ203" s="67" t="s">
        <v>58</v>
      </c>
      <c r="FK203" s="75"/>
    </row>
    <row r="204" spans="1:188" s="74" customFormat="1" ht="15" x14ac:dyDescent="0.25">
      <c r="A204" s="105"/>
      <c r="B204" s="104"/>
      <c r="C204" s="103" t="s">
        <v>57</v>
      </c>
      <c r="D204" s="103"/>
      <c r="E204" s="103"/>
      <c r="F204" s="103"/>
      <c r="G204" s="103"/>
      <c r="H204" s="103"/>
      <c r="I204" s="103"/>
      <c r="J204" s="103"/>
      <c r="K204" s="103"/>
      <c r="L204" s="107">
        <v>79046.02</v>
      </c>
      <c r="M204" s="100"/>
      <c r="N204" s="106">
        <v>79046.02</v>
      </c>
      <c r="FI204" s="75"/>
      <c r="FJ204" s="67" t="s">
        <v>57</v>
      </c>
      <c r="FK204" s="75"/>
    </row>
    <row r="205" spans="1:188" s="74" customFormat="1" ht="15" x14ac:dyDescent="0.25">
      <c r="A205" s="105"/>
      <c r="B205" s="104"/>
      <c r="C205" s="103" t="s">
        <v>55</v>
      </c>
      <c r="D205" s="103"/>
      <c r="E205" s="103"/>
      <c r="F205" s="103"/>
      <c r="G205" s="103"/>
      <c r="H205" s="103"/>
      <c r="I205" s="102" t="s">
        <v>172</v>
      </c>
      <c r="J205" s="101"/>
      <c r="K205" s="101"/>
      <c r="L205" s="92"/>
      <c r="M205" s="100"/>
      <c r="N205" s="99"/>
      <c r="FI205" s="75"/>
      <c r="FK205" s="75"/>
      <c r="FL205" s="67" t="s">
        <v>55</v>
      </c>
    </row>
    <row r="206" spans="1:188" s="74" customFormat="1" ht="1.5" customHeight="1" x14ac:dyDescent="0.25">
      <c r="A206" s="98"/>
      <c r="B206" s="97"/>
      <c r="C206" s="96"/>
      <c r="D206" s="96"/>
      <c r="E206" s="96"/>
      <c r="F206" s="96"/>
      <c r="G206" s="96"/>
      <c r="H206" s="96"/>
      <c r="I206" s="96"/>
      <c r="J206" s="96"/>
      <c r="K206" s="96"/>
      <c r="L206" s="95"/>
      <c r="M206" s="94"/>
      <c r="N206" s="93"/>
    </row>
    <row r="207" spans="1:188" s="74" customFormat="1" ht="26.25" customHeight="1" x14ac:dyDescent="0.25"/>
    <row r="208" spans="1:188" s="76" customFormat="1" ht="15" x14ac:dyDescent="0.25">
      <c r="A208" s="85"/>
      <c r="B208" s="92" t="s">
        <v>54</v>
      </c>
      <c r="C208" s="91"/>
      <c r="D208" s="91"/>
      <c r="E208" s="91"/>
      <c r="F208" s="91"/>
      <c r="G208" s="91"/>
      <c r="H208" s="90" t="s">
        <v>53</v>
      </c>
      <c r="I208" s="90"/>
      <c r="J208" s="90"/>
      <c r="K208" s="90"/>
      <c r="L208" s="90"/>
      <c r="M208" s="74"/>
      <c r="N208" s="74"/>
      <c r="O208" s="74"/>
      <c r="P208" s="74"/>
      <c r="Q208" s="74"/>
      <c r="R208" s="74"/>
      <c r="S208" s="74"/>
      <c r="T208" s="74"/>
      <c r="U208" s="74"/>
      <c r="V208" s="83"/>
      <c r="W208" s="83"/>
      <c r="X208" s="83"/>
      <c r="Y208" s="83"/>
      <c r="Z208" s="83"/>
      <c r="AA208" s="83"/>
      <c r="AB208" s="83"/>
      <c r="AC208" s="83"/>
      <c r="AD208" s="83"/>
      <c r="AE208" s="83"/>
      <c r="AF208" s="83"/>
      <c r="AG208" s="83"/>
      <c r="AH208" s="83"/>
      <c r="AI208" s="83"/>
      <c r="AJ208" s="83"/>
      <c r="AK208" s="83"/>
      <c r="AL208" s="79"/>
      <c r="AM208" s="79"/>
      <c r="AN208" s="79"/>
      <c r="AO208" s="79"/>
      <c r="AP208" s="79"/>
      <c r="AQ208" s="79"/>
      <c r="AR208" s="83"/>
      <c r="AS208" s="83"/>
      <c r="AT208" s="83"/>
      <c r="AU208" s="83"/>
      <c r="AV208" s="83"/>
      <c r="AW208" s="83"/>
      <c r="AX208" s="83"/>
      <c r="AY208" s="83"/>
      <c r="AZ208" s="79"/>
      <c r="BA208" s="79"/>
      <c r="BB208" s="79"/>
      <c r="BC208" s="79"/>
      <c r="BD208" s="79"/>
      <c r="BE208" s="79"/>
      <c r="BF208" s="83"/>
      <c r="BG208" s="83"/>
      <c r="BH208" s="83"/>
      <c r="BI208" s="83"/>
      <c r="BJ208" s="83"/>
      <c r="BK208" s="83"/>
      <c r="BL208" s="83"/>
      <c r="BM208" s="83"/>
      <c r="BN208" s="79"/>
      <c r="BO208" s="79"/>
      <c r="BP208" s="79"/>
      <c r="BQ208" s="79"/>
      <c r="BR208" s="79"/>
      <c r="BS208" s="79"/>
      <c r="BT208" s="83"/>
      <c r="BU208" s="83"/>
      <c r="BV208" s="83"/>
      <c r="BW208" s="83"/>
      <c r="BX208" s="83"/>
      <c r="BY208" s="83"/>
      <c r="BZ208" s="83"/>
      <c r="CA208" s="83"/>
      <c r="CB208" s="79"/>
      <c r="CC208" s="79"/>
      <c r="CD208" s="79"/>
      <c r="CE208" s="79"/>
      <c r="CF208" s="79"/>
      <c r="CG208" s="79"/>
      <c r="CH208" s="83"/>
      <c r="CI208" s="83"/>
      <c r="CJ208" s="83"/>
      <c r="CK208" s="83"/>
      <c r="CL208" s="83"/>
      <c r="CM208" s="83"/>
      <c r="CN208" s="83"/>
      <c r="CO208" s="83"/>
      <c r="CP208" s="79"/>
      <c r="CQ208" s="79"/>
      <c r="CR208" s="79"/>
      <c r="CS208" s="79"/>
      <c r="CT208" s="79"/>
      <c r="CU208" s="79"/>
      <c r="CV208" s="83"/>
      <c r="CW208" s="83"/>
      <c r="CX208" s="83"/>
      <c r="CY208" s="83"/>
      <c r="CZ208" s="83"/>
      <c r="DA208" s="83"/>
      <c r="DB208" s="83"/>
      <c r="DC208" s="83"/>
      <c r="DD208" s="82"/>
      <c r="DE208" s="82"/>
      <c r="DF208" s="82"/>
      <c r="DG208" s="82"/>
      <c r="DH208" s="82"/>
      <c r="DI208" s="82"/>
      <c r="DJ208" s="82"/>
      <c r="DK208" s="82"/>
      <c r="DL208" s="82"/>
      <c r="DM208" s="82"/>
      <c r="DN208" s="82"/>
      <c r="DO208" s="82"/>
      <c r="DP208" s="82"/>
      <c r="DQ208" s="82"/>
      <c r="DR208" s="82"/>
      <c r="DS208" s="82"/>
      <c r="DT208" s="82"/>
      <c r="DU208" s="82"/>
      <c r="DV208" s="82"/>
      <c r="DW208" s="82"/>
      <c r="DX208" s="82"/>
      <c r="DY208" s="82"/>
      <c r="DZ208" s="82"/>
      <c r="EA208" s="82"/>
      <c r="EB208" s="82"/>
      <c r="EC208" s="82"/>
      <c r="ED208" s="82"/>
      <c r="EE208" s="82"/>
      <c r="EF208" s="82"/>
      <c r="EG208" s="82"/>
      <c r="EH208" s="82"/>
      <c r="EI208" s="82"/>
      <c r="EJ208" s="82"/>
      <c r="EK208" s="82"/>
      <c r="EL208" s="82"/>
      <c r="EM208" s="82"/>
      <c r="EN208" s="82"/>
      <c r="EO208" s="82"/>
      <c r="EP208" s="82"/>
      <c r="EQ208" s="82"/>
      <c r="ER208" s="82"/>
      <c r="ES208" s="82"/>
      <c r="ET208" s="81"/>
      <c r="EU208" s="81"/>
      <c r="EV208" s="81"/>
      <c r="EW208" s="80"/>
      <c r="EX208" s="79"/>
      <c r="EY208" s="79"/>
      <c r="EZ208" s="79"/>
      <c r="FA208" s="79"/>
      <c r="FB208" s="79"/>
      <c r="FC208" s="79"/>
      <c r="FD208" s="79"/>
      <c r="FE208" s="79"/>
      <c r="FF208" s="78"/>
      <c r="FG208" s="80"/>
      <c r="FH208" s="79"/>
      <c r="FI208" s="78"/>
      <c r="FJ208" s="78"/>
      <c r="FK208" s="78"/>
      <c r="FL208" s="78"/>
      <c r="FM208" s="78" t="s">
        <v>51</v>
      </c>
      <c r="FN208" s="78" t="s">
        <v>51</v>
      </c>
      <c r="FO208" s="78" t="s">
        <v>51</v>
      </c>
      <c r="FP208" s="78" t="s">
        <v>51</v>
      </c>
      <c r="FQ208" s="78" t="s">
        <v>51</v>
      </c>
      <c r="FR208" s="77" t="s">
        <v>53</v>
      </c>
      <c r="FS208" s="77" t="s">
        <v>51</v>
      </c>
      <c r="FT208" s="77" t="s">
        <v>51</v>
      </c>
      <c r="FU208" s="77" t="s">
        <v>51</v>
      </c>
      <c r="FV208" s="77" t="s">
        <v>51</v>
      </c>
      <c r="FW208" s="78"/>
      <c r="FX208" s="78"/>
      <c r="FY208" s="78"/>
      <c r="FZ208" s="78"/>
      <c r="GA208" s="78"/>
      <c r="GB208" s="77"/>
      <c r="GC208" s="77"/>
      <c r="GD208" s="77"/>
      <c r="GE208" s="77"/>
      <c r="GF208" s="77"/>
    </row>
    <row r="209" spans="1:188" s="86" customFormat="1" ht="16.5" customHeight="1" x14ac:dyDescent="0.2">
      <c r="A209" s="89"/>
      <c r="B209" s="92"/>
      <c r="C209" s="88" t="s">
        <v>50</v>
      </c>
      <c r="D209" s="88"/>
      <c r="E209" s="88"/>
      <c r="F209" s="88"/>
      <c r="G209" s="88"/>
      <c r="H209" s="88"/>
      <c r="I209" s="88"/>
      <c r="J209" s="88"/>
      <c r="K209" s="88"/>
      <c r="L209" s="88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9"/>
      <c r="AH209" s="79"/>
      <c r="AI209" s="79"/>
      <c r="AJ209" s="79"/>
      <c r="AK209" s="79"/>
      <c r="AL209" s="79"/>
      <c r="AM209" s="79"/>
      <c r="AN209" s="79"/>
      <c r="AO209" s="79"/>
      <c r="AP209" s="79"/>
      <c r="AQ209" s="79"/>
      <c r="AR209" s="79"/>
      <c r="AS209" s="79"/>
      <c r="AT209" s="79"/>
      <c r="AU209" s="79"/>
      <c r="AV209" s="79"/>
      <c r="AW209" s="79"/>
      <c r="AX209" s="79"/>
      <c r="AY209" s="79"/>
      <c r="AZ209" s="79"/>
      <c r="BA209" s="79"/>
      <c r="BB209" s="79"/>
      <c r="BC209" s="79"/>
      <c r="BD209" s="79"/>
      <c r="BE209" s="79"/>
      <c r="BF209" s="79"/>
      <c r="BG209" s="79"/>
      <c r="BH209" s="79"/>
      <c r="BI209" s="79"/>
      <c r="BJ209" s="79"/>
      <c r="BK209" s="79"/>
      <c r="BL209" s="79"/>
      <c r="BM209" s="79"/>
      <c r="BN209" s="79"/>
      <c r="BO209" s="79"/>
      <c r="BP209" s="79"/>
      <c r="BQ209" s="79"/>
      <c r="BR209" s="79"/>
      <c r="BS209" s="79"/>
      <c r="BT209" s="79"/>
      <c r="BU209" s="79"/>
      <c r="BV209" s="79"/>
      <c r="BW209" s="79"/>
      <c r="BX209" s="79"/>
      <c r="BY209" s="79"/>
      <c r="BZ209" s="79"/>
      <c r="CA209" s="79"/>
      <c r="CB209" s="79"/>
      <c r="CC209" s="79"/>
      <c r="CD209" s="79"/>
      <c r="CE209" s="79"/>
      <c r="CF209" s="79"/>
      <c r="CG209" s="79"/>
      <c r="CH209" s="79"/>
      <c r="CI209" s="79"/>
      <c r="CJ209" s="79"/>
      <c r="CK209" s="79"/>
      <c r="CL209" s="79"/>
      <c r="CM209" s="79"/>
      <c r="CN209" s="79"/>
      <c r="CO209" s="79"/>
      <c r="CP209" s="79"/>
      <c r="CQ209" s="79"/>
      <c r="CR209" s="79"/>
      <c r="CS209" s="79"/>
      <c r="CT209" s="79"/>
      <c r="CU209" s="79"/>
      <c r="CV209" s="79"/>
      <c r="CW209" s="79"/>
      <c r="CX209" s="79"/>
      <c r="CY209" s="79"/>
      <c r="CZ209" s="79"/>
      <c r="DA209" s="79"/>
      <c r="DB209" s="79"/>
      <c r="DC209" s="79"/>
      <c r="DD209" s="87"/>
      <c r="DE209" s="87"/>
      <c r="DF209" s="87"/>
      <c r="DG209" s="87"/>
      <c r="DH209" s="87"/>
      <c r="DI209" s="87"/>
      <c r="DJ209" s="87"/>
      <c r="DK209" s="87"/>
      <c r="DL209" s="87"/>
      <c r="DM209" s="87"/>
      <c r="DN209" s="87"/>
      <c r="DO209" s="87"/>
      <c r="DP209" s="87"/>
      <c r="DQ209" s="87"/>
      <c r="DR209" s="87"/>
      <c r="DS209" s="87"/>
      <c r="DT209" s="87"/>
      <c r="DU209" s="87"/>
      <c r="DV209" s="87"/>
      <c r="DW209" s="87"/>
      <c r="DX209" s="87"/>
      <c r="DY209" s="87"/>
      <c r="DZ209" s="87"/>
      <c r="EA209" s="87"/>
      <c r="EB209" s="87"/>
      <c r="EC209" s="87"/>
      <c r="ED209" s="87"/>
      <c r="EE209" s="87"/>
      <c r="EF209" s="87"/>
      <c r="EG209" s="87"/>
      <c r="EH209" s="87"/>
      <c r="EI209" s="87"/>
      <c r="EJ209" s="87"/>
      <c r="EK209" s="87"/>
      <c r="EL209" s="87"/>
      <c r="EM209" s="87"/>
      <c r="EN209" s="87"/>
      <c r="EO209" s="87"/>
      <c r="EP209" s="87"/>
      <c r="EQ209" s="87"/>
      <c r="ER209" s="87"/>
      <c r="ES209" s="87"/>
      <c r="ET209" s="78"/>
      <c r="EU209" s="78"/>
      <c r="EV209" s="78"/>
      <c r="EW209" s="80"/>
      <c r="EX209" s="79"/>
      <c r="EY209" s="79"/>
      <c r="EZ209" s="79"/>
      <c r="FA209" s="79"/>
      <c r="FB209" s="79"/>
      <c r="FC209" s="79"/>
      <c r="FD209" s="79"/>
      <c r="FE209" s="79"/>
      <c r="FF209" s="78"/>
      <c r="FG209" s="80"/>
      <c r="FH209" s="79"/>
      <c r="FI209" s="78"/>
      <c r="FJ209" s="78"/>
      <c r="FK209" s="78"/>
      <c r="FL209" s="78"/>
      <c r="FM209" s="78"/>
      <c r="FN209" s="78"/>
      <c r="FO209" s="78"/>
      <c r="FP209" s="78"/>
      <c r="FQ209" s="78"/>
      <c r="FR209" s="77"/>
      <c r="FS209" s="77"/>
      <c r="FT209" s="77"/>
      <c r="FU209" s="77"/>
      <c r="FV209" s="77"/>
      <c r="FW209" s="78"/>
      <c r="FX209" s="78"/>
      <c r="FY209" s="78"/>
      <c r="FZ209" s="78"/>
      <c r="GA209" s="78"/>
      <c r="GB209" s="77"/>
      <c r="GC209" s="77"/>
      <c r="GD209" s="77"/>
      <c r="GE209" s="77"/>
      <c r="GF209" s="77"/>
    </row>
    <row r="210" spans="1:188" s="76" customFormat="1" ht="15" x14ac:dyDescent="0.25">
      <c r="A210" s="85"/>
      <c r="B210" s="92" t="s">
        <v>52</v>
      </c>
      <c r="C210" s="91"/>
      <c r="D210" s="91"/>
      <c r="E210" s="91"/>
      <c r="F210" s="91"/>
      <c r="G210" s="91"/>
      <c r="H210" s="90"/>
      <c r="I210" s="90"/>
      <c r="J210" s="90"/>
      <c r="K210" s="90"/>
      <c r="L210" s="90"/>
      <c r="M210" s="74"/>
      <c r="N210" s="74"/>
      <c r="O210" s="74"/>
      <c r="P210" s="74"/>
      <c r="Q210" s="74"/>
      <c r="R210" s="74"/>
      <c r="S210" s="74"/>
      <c r="T210" s="74"/>
      <c r="U210" s="74"/>
      <c r="V210" s="83"/>
      <c r="W210" s="83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3"/>
      <c r="AJ210" s="83"/>
      <c r="AK210" s="83"/>
      <c r="AL210" s="79"/>
      <c r="AM210" s="79"/>
      <c r="AN210" s="79"/>
      <c r="AO210" s="79"/>
      <c r="AP210" s="79"/>
      <c r="AQ210" s="79"/>
      <c r="AR210" s="83"/>
      <c r="AS210" s="83"/>
      <c r="AT210" s="83"/>
      <c r="AU210" s="83"/>
      <c r="AV210" s="83"/>
      <c r="AW210" s="83"/>
      <c r="AX210" s="83"/>
      <c r="AY210" s="83"/>
      <c r="AZ210" s="79"/>
      <c r="BA210" s="79"/>
      <c r="BB210" s="79"/>
      <c r="BC210" s="79"/>
      <c r="BD210" s="79"/>
      <c r="BE210" s="79"/>
      <c r="BF210" s="83"/>
      <c r="BG210" s="83"/>
      <c r="BH210" s="83"/>
      <c r="BI210" s="83"/>
      <c r="BJ210" s="83"/>
      <c r="BK210" s="83"/>
      <c r="BL210" s="83"/>
      <c r="BM210" s="83"/>
      <c r="BN210" s="79"/>
      <c r="BO210" s="79"/>
      <c r="BP210" s="79"/>
      <c r="BQ210" s="79"/>
      <c r="BR210" s="79"/>
      <c r="BS210" s="79"/>
      <c r="BT210" s="83"/>
      <c r="BU210" s="83"/>
      <c r="BV210" s="83"/>
      <c r="BW210" s="83"/>
      <c r="BX210" s="83"/>
      <c r="BY210" s="83"/>
      <c r="BZ210" s="83"/>
      <c r="CA210" s="83"/>
      <c r="CB210" s="79"/>
      <c r="CC210" s="79"/>
      <c r="CD210" s="79"/>
      <c r="CE210" s="79"/>
      <c r="CF210" s="79"/>
      <c r="CG210" s="79"/>
      <c r="CH210" s="83"/>
      <c r="CI210" s="83"/>
      <c r="CJ210" s="83"/>
      <c r="CK210" s="83"/>
      <c r="CL210" s="83"/>
      <c r="CM210" s="83"/>
      <c r="CN210" s="83"/>
      <c r="CO210" s="83"/>
      <c r="CP210" s="79"/>
      <c r="CQ210" s="79"/>
      <c r="CR210" s="79"/>
      <c r="CS210" s="79"/>
      <c r="CT210" s="79"/>
      <c r="CU210" s="79"/>
      <c r="CV210" s="83"/>
      <c r="CW210" s="83"/>
      <c r="CX210" s="83"/>
      <c r="CY210" s="83"/>
      <c r="CZ210" s="83"/>
      <c r="DA210" s="83"/>
      <c r="DB210" s="83"/>
      <c r="DC210" s="83"/>
      <c r="DD210" s="82"/>
      <c r="DE210" s="82"/>
      <c r="DF210" s="82"/>
      <c r="DG210" s="82"/>
      <c r="DH210" s="82"/>
      <c r="DI210" s="82"/>
      <c r="DJ210" s="82"/>
      <c r="DK210" s="82"/>
      <c r="DL210" s="82"/>
      <c r="DM210" s="82"/>
      <c r="DN210" s="82"/>
      <c r="DO210" s="82"/>
      <c r="DP210" s="82"/>
      <c r="DQ210" s="82"/>
      <c r="DR210" s="82"/>
      <c r="DS210" s="82"/>
      <c r="DT210" s="82"/>
      <c r="DU210" s="82"/>
      <c r="DV210" s="82"/>
      <c r="DW210" s="82"/>
      <c r="DX210" s="82"/>
      <c r="DY210" s="82"/>
      <c r="DZ210" s="82"/>
      <c r="EA210" s="82"/>
      <c r="EB210" s="82"/>
      <c r="EC210" s="82"/>
      <c r="ED210" s="82"/>
      <c r="EE210" s="82"/>
      <c r="EF210" s="82"/>
      <c r="EG210" s="82"/>
      <c r="EH210" s="82"/>
      <c r="EI210" s="82"/>
      <c r="EJ210" s="82"/>
      <c r="EK210" s="82"/>
      <c r="EL210" s="82"/>
      <c r="EM210" s="82"/>
      <c r="EN210" s="82"/>
      <c r="EO210" s="82"/>
      <c r="EP210" s="82"/>
      <c r="EQ210" s="82"/>
      <c r="ER210" s="82"/>
      <c r="ES210" s="82"/>
      <c r="ET210" s="81"/>
      <c r="EU210" s="81"/>
      <c r="EV210" s="81"/>
      <c r="EW210" s="80"/>
      <c r="EX210" s="79"/>
      <c r="EY210" s="79"/>
      <c r="EZ210" s="79"/>
      <c r="FA210" s="79"/>
      <c r="FB210" s="79"/>
      <c r="FC210" s="79"/>
      <c r="FD210" s="79"/>
      <c r="FE210" s="79"/>
      <c r="FF210" s="78"/>
      <c r="FG210" s="80"/>
      <c r="FH210" s="79"/>
      <c r="FI210" s="78"/>
      <c r="FJ210" s="78"/>
      <c r="FK210" s="78"/>
      <c r="FL210" s="78"/>
      <c r="FM210" s="78"/>
      <c r="FN210" s="78"/>
      <c r="FO210" s="78"/>
      <c r="FP210" s="78"/>
      <c r="FQ210" s="78"/>
      <c r="FR210" s="77"/>
      <c r="FS210" s="77"/>
      <c r="FT210" s="77"/>
      <c r="FU210" s="77"/>
      <c r="FV210" s="77"/>
      <c r="FW210" s="78" t="s">
        <v>51</v>
      </c>
      <c r="FX210" s="78" t="s">
        <v>51</v>
      </c>
      <c r="FY210" s="78" t="s">
        <v>51</v>
      </c>
      <c r="FZ210" s="78" t="s">
        <v>51</v>
      </c>
      <c r="GA210" s="78" t="s">
        <v>51</v>
      </c>
      <c r="GB210" s="77" t="s">
        <v>51</v>
      </c>
      <c r="GC210" s="77" t="s">
        <v>51</v>
      </c>
      <c r="GD210" s="77" t="s">
        <v>51</v>
      </c>
      <c r="GE210" s="77" t="s">
        <v>51</v>
      </c>
      <c r="GF210" s="77" t="s">
        <v>51</v>
      </c>
    </row>
    <row r="211" spans="1:188" s="86" customFormat="1" ht="16.5" customHeight="1" x14ac:dyDescent="0.2">
      <c r="A211" s="89"/>
      <c r="C211" s="88" t="s">
        <v>50</v>
      </c>
      <c r="D211" s="88"/>
      <c r="E211" s="88"/>
      <c r="F211" s="88"/>
      <c r="G211" s="88"/>
      <c r="H211" s="88"/>
      <c r="I211" s="88"/>
      <c r="J211" s="88"/>
      <c r="K211" s="88"/>
      <c r="L211" s="88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9"/>
      <c r="AH211" s="79"/>
      <c r="AI211" s="79"/>
      <c r="AJ211" s="79"/>
      <c r="AK211" s="79"/>
      <c r="AL211" s="79"/>
      <c r="AM211" s="79"/>
      <c r="AN211" s="79"/>
      <c r="AO211" s="79"/>
      <c r="AP211" s="79"/>
      <c r="AQ211" s="79"/>
      <c r="AR211" s="79"/>
      <c r="AS211" s="79"/>
      <c r="AT211" s="79"/>
      <c r="AU211" s="79"/>
      <c r="AV211" s="79"/>
      <c r="AW211" s="79"/>
      <c r="AX211" s="79"/>
      <c r="AY211" s="79"/>
      <c r="AZ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79"/>
      <c r="BN211" s="79"/>
      <c r="BO211" s="79"/>
      <c r="BP211" s="79"/>
      <c r="BQ211" s="79"/>
      <c r="BR211" s="79"/>
      <c r="BS211" s="79"/>
      <c r="BT211" s="79"/>
      <c r="BU211" s="79"/>
      <c r="BV211" s="79"/>
      <c r="BW211" s="79"/>
      <c r="BX211" s="79"/>
      <c r="BY211" s="79"/>
      <c r="BZ211" s="79"/>
      <c r="CA211" s="79"/>
      <c r="CB211" s="79"/>
      <c r="CC211" s="79"/>
      <c r="CD211" s="79"/>
      <c r="CE211" s="79"/>
      <c r="CF211" s="79"/>
      <c r="CG211" s="79"/>
      <c r="CH211" s="79"/>
      <c r="CI211" s="79"/>
      <c r="CJ211" s="79"/>
      <c r="CK211" s="79"/>
      <c r="CL211" s="79"/>
      <c r="CM211" s="79"/>
      <c r="CN211" s="79"/>
      <c r="CO211" s="79"/>
      <c r="CP211" s="79"/>
      <c r="CQ211" s="79"/>
      <c r="CR211" s="79"/>
      <c r="CS211" s="79"/>
      <c r="CT211" s="79"/>
      <c r="CU211" s="79"/>
      <c r="CV211" s="79"/>
      <c r="CW211" s="79"/>
      <c r="CX211" s="79"/>
      <c r="CY211" s="79"/>
      <c r="CZ211" s="79"/>
      <c r="DA211" s="79"/>
      <c r="DB211" s="79"/>
      <c r="DC211" s="79"/>
      <c r="DD211" s="87"/>
      <c r="DE211" s="87"/>
      <c r="DF211" s="87"/>
      <c r="DG211" s="87"/>
      <c r="DH211" s="87"/>
      <c r="DI211" s="87"/>
      <c r="DJ211" s="87"/>
      <c r="DK211" s="87"/>
      <c r="DL211" s="87"/>
      <c r="DM211" s="87"/>
      <c r="DN211" s="87"/>
      <c r="DO211" s="87"/>
      <c r="DP211" s="87"/>
      <c r="DQ211" s="87"/>
      <c r="DR211" s="87"/>
      <c r="DS211" s="87"/>
      <c r="DT211" s="87"/>
      <c r="DU211" s="87"/>
      <c r="DV211" s="87"/>
      <c r="DW211" s="87"/>
      <c r="DX211" s="87"/>
      <c r="DY211" s="87"/>
      <c r="DZ211" s="87"/>
      <c r="EA211" s="87"/>
      <c r="EB211" s="87"/>
      <c r="EC211" s="87"/>
      <c r="ED211" s="87"/>
      <c r="EE211" s="87"/>
      <c r="EF211" s="87"/>
      <c r="EG211" s="87"/>
      <c r="EH211" s="87"/>
      <c r="EI211" s="87"/>
      <c r="EJ211" s="87"/>
      <c r="EK211" s="87"/>
      <c r="EL211" s="87"/>
      <c r="EM211" s="87"/>
      <c r="EN211" s="87"/>
      <c r="EO211" s="87"/>
      <c r="EP211" s="87"/>
      <c r="EQ211" s="87"/>
      <c r="ER211" s="87"/>
      <c r="ES211" s="87"/>
      <c r="ET211" s="78"/>
      <c r="EU211" s="78"/>
      <c r="EV211" s="78"/>
      <c r="EW211" s="80"/>
      <c r="EX211" s="79"/>
      <c r="EY211" s="79"/>
      <c r="EZ211" s="79"/>
      <c r="FA211" s="79"/>
      <c r="FB211" s="79"/>
      <c r="FC211" s="79"/>
      <c r="FD211" s="79"/>
      <c r="FE211" s="79"/>
      <c r="FF211" s="78"/>
      <c r="FG211" s="80"/>
      <c r="FH211" s="79"/>
      <c r="FI211" s="78"/>
      <c r="FJ211" s="78"/>
      <c r="FK211" s="78"/>
      <c r="FL211" s="78"/>
      <c r="FM211" s="78"/>
      <c r="FN211" s="78"/>
      <c r="FO211" s="78"/>
      <c r="FP211" s="78"/>
      <c r="FQ211" s="78"/>
      <c r="FR211" s="77"/>
      <c r="FS211" s="77"/>
      <c r="FT211" s="77"/>
      <c r="FU211" s="77"/>
      <c r="FV211" s="77"/>
      <c r="FW211" s="78"/>
      <c r="FX211" s="78"/>
      <c r="FY211" s="78"/>
      <c r="FZ211" s="78"/>
      <c r="GA211" s="78"/>
      <c r="GB211" s="77"/>
      <c r="GC211" s="77"/>
      <c r="GD211" s="77"/>
      <c r="GE211" s="77"/>
      <c r="GF211" s="77"/>
    </row>
    <row r="212" spans="1:188" s="76" customFormat="1" x14ac:dyDescent="0.2">
      <c r="A212" s="85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V212" s="83"/>
      <c r="W212" s="83"/>
      <c r="X212" s="83"/>
      <c r="Y212" s="83"/>
      <c r="Z212" s="83"/>
      <c r="AA212" s="83"/>
      <c r="AB212" s="83"/>
      <c r="AC212" s="83"/>
      <c r="AD212" s="83"/>
      <c r="AE212" s="83"/>
      <c r="AF212" s="83"/>
      <c r="AG212" s="83"/>
      <c r="AH212" s="83"/>
      <c r="AI212" s="83"/>
      <c r="AJ212" s="83"/>
      <c r="AK212" s="83"/>
      <c r="AL212" s="79"/>
      <c r="AM212" s="79"/>
      <c r="AN212" s="79"/>
      <c r="AO212" s="79"/>
      <c r="AP212" s="79"/>
      <c r="AQ212" s="79"/>
      <c r="AR212" s="83"/>
      <c r="AS212" s="83"/>
      <c r="AT212" s="83"/>
      <c r="AU212" s="83"/>
      <c r="AV212" s="83"/>
      <c r="AW212" s="83"/>
      <c r="AX212" s="83"/>
      <c r="AY212" s="83"/>
      <c r="AZ212" s="79"/>
      <c r="BA212" s="79"/>
      <c r="BB212" s="79"/>
      <c r="BC212" s="79"/>
      <c r="BD212" s="79"/>
      <c r="BE212" s="79"/>
      <c r="BF212" s="83"/>
      <c r="BG212" s="83"/>
      <c r="BH212" s="83"/>
      <c r="BI212" s="83"/>
      <c r="BJ212" s="83"/>
      <c r="BK212" s="83"/>
      <c r="BL212" s="83"/>
      <c r="BM212" s="83"/>
      <c r="BN212" s="79"/>
      <c r="BO212" s="79"/>
      <c r="BP212" s="79"/>
      <c r="BQ212" s="79"/>
      <c r="BR212" s="79"/>
      <c r="BS212" s="79"/>
      <c r="BT212" s="83"/>
      <c r="BU212" s="83"/>
      <c r="BV212" s="83"/>
      <c r="BW212" s="83"/>
      <c r="BX212" s="83"/>
      <c r="BY212" s="83"/>
      <c r="BZ212" s="83"/>
      <c r="CA212" s="83"/>
      <c r="CB212" s="79"/>
      <c r="CC212" s="79"/>
      <c r="CD212" s="79"/>
      <c r="CE212" s="79"/>
      <c r="CF212" s="79"/>
      <c r="CG212" s="79"/>
      <c r="CH212" s="83"/>
      <c r="CI212" s="83"/>
      <c r="CJ212" s="83"/>
      <c r="CK212" s="83"/>
      <c r="CL212" s="83"/>
      <c r="CM212" s="83"/>
      <c r="CN212" s="83"/>
      <c r="CO212" s="83"/>
      <c r="CP212" s="79"/>
      <c r="CQ212" s="79"/>
      <c r="CR212" s="79"/>
      <c r="CS212" s="79"/>
      <c r="CT212" s="79"/>
      <c r="CU212" s="79"/>
      <c r="CV212" s="83"/>
      <c r="CW212" s="83"/>
      <c r="CX212" s="83"/>
      <c r="CY212" s="83"/>
      <c r="CZ212" s="83"/>
      <c r="DA212" s="83"/>
      <c r="DB212" s="83"/>
      <c r="DC212" s="83"/>
      <c r="DD212" s="82"/>
      <c r="DE212" s="82"/>
      <c r="DF212" s="82"/>
      <c r="DG212" s="82"/>
      <c r="DH212" s="82"/>
      <c r="DI212" s="82"/>
      <c r="DJ212" s="82"/>
      <c r="DK212" s="82"/>
      <c r="DL212" s="82"/>
      <c r="DM212" s="82"/>
      <c r="DN212" s="82"/>
      <c r="DO212" s="82"/>
      <c r="DP212" s="82"/>
      <c r="DQ212" s="82"/>
      <c r="DR212" s="82"/>
      <c r="DS212" s="82"/>
      <c r="DT212" s="82"/>
      <c r="DU212" s="82"/>
      <c r="DV212" s="82"/>
      <c r="DW212" s="82"/>
      <c r="DX212" s="82"/>
      <c r="DY212" s="82"/>
      <c r="DZ212" s="82"/>
      <c r="EA212" s="82"/>
      <c r="EB212" s="82"/>
      <c r="EC212" s="82"/>
      <c r="ED212" s="82"/>
      <c r="EE212" s="82"/>
      <c r="EF212" s="82"/>
      <c r="EG212" s="82"/>
      <c r="EH212" s="82"/>
      <c r="EI212" s="82"/>
      <c r="EJ212" s="82"/>
      <c r="EK212" s="82"/>
      <c r="EL212" s="82"/>
      <c r="EM212" s="82"/>
      <c r="EN212" s="82"/>
      <c r="EO212" s="82"/>
      <c r="EP212" s="82"/>
      <c r="EQ212" s="82"/>
      <c r="ER212" s="82"/>
      <c r="ES212" s="82"/>
      <c r="ET212" s="81"/>
      <c r="EU212" s="81"/>
      <c r="EV212" s="81"/>
      <c r="EW212" s="80"/>
      <c r="EX212" s="79"/>
      <c r="EY212" s="79"/>
      <c r="EZ212" s="79"/>
      <c r="FA212" s="79"/>
      <c r="FB212" s="79"/>
      <c r="FC212" s="79"/>
      <c r="FD212" s="79"/>
      <c r="FE212" s="79"/>
      <c r="FF212" s="78"/>
      <c r="FG212" s="80"/>
      <c r="FH212" s="79"/>
      <c r="FI212" s="78"/>
      <c r="FJ212" s="78"/>
      <c r="FK212" s="78"/>
      <c r="FL212" s="78"/>
      <c r="FM212" s="78"/>
      <c r="FN212" s="78"/>
      <c r="FO212" s="78"/>
      <c r="FP212" s="78"/>
      <c r="FQ212" s="78"/>
      <c r="FR212" s="77"/>
      <c r="FS212" s="77"/>
      <c r="FT212" s="77"/>
      <c r="FU212" s="77"/>
      <c r="FV212" s="77"/>
      <c r="FW212" s="78"/>
      <c r="FX212" s="78"/>
      <c r="FY212" s="78"/>
      <c r="FZ212" s="78"/>
      <c r="GA212" s="78"/>
      <c r="GB212" s="77"/>
      <c r="GC212" s="77"/>
      <c r="GD212" s="77"/>
      <c r="GE212" s="77"/>
      <c r="GF212" s="77"/>
    </row>
    <row r="213" spans="1:188" s="74" customFormat="1" ht="15" x14ac:dyDescent="0.25">
      <c r="B213" s="75"/>
      <c r="D213" s="75"/>
      <c r="F213" s="75"/>
    </row>
  </sheetData>
  <mergeCells count="203">
    <mergeCell ref="G11:N11"/>
    <mergeCell ref="G5:N5"/>
    <mergeCell ref="G6:N6"/>
    <mergeCell ref="A7:F7"/>
    <mergeCell ref="G7:N7"/>
    <mergeCell ref="A8:F8"/>
    <mergeCell ref="G8:N8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N54"/>
    <mergeCell ref="C55:E55"/>
    <mergeCell ref="C56:E56"/>
    <mergeCell ref="C68:N68"/>
    <mergeCell ref="C69:N69"/>
    <mergeCell ref="C70:N70"/>
    <mergeCell ref="C71:N71"/>
    <mergeCell ref="C72:E72"/>
    <mergeCell ref="C63:K63"/>
    <mergeCell ref="A64:N64"/>
    <mergeCell ref="A65:N65"/>
    <mergeCell ref="C66:E66"/>
    <mergeCell ref="C67:N67"/>
    <mergeCell ref="C78:E78"/>
    <mergeCell ref="C79:E79"/>
    <mergeCell ref="C80:N80"/>
    <mergeCell ref="C81:N81"/>
    <mergeCell ref="C82:N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N83"/>
    <mergeCell ref="C84:N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N93"/>
    <mergeCell ref="C94:N94"/>
    <mergeCell ref="C95:N95"/>
    <mergeCell ref="C96:N96"/>
    <mergeCell ref="C97:N97"/>
    <mergeCell ref="C108:N108"/>
    <mergeCell ref="C109:N109"/>
    <mergeCell ref="C110:N110"/>
    <mergeCell ref="C111:N111"/>
    <mergeCell ref="C112:E112"/>
    <mergeCell ref="C103:E103"/>
    <mergeCell ref="C104:E104"/>
    <mergeCell ref="A105:N105"/>
    <mergeCell ref="C106:E106"/>
    <mergeCell ref="C107:N107"/>
    <mergeCell ref="C118:E118"/>
    <mergeCell ref="C119:E119"/>
    <mergeCell ref="C120:N120"/>
    <mergeCell ref="C121:N121"/>
    <mergeCell ref="C122:N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N133"/>
    <mergeCell ref="C134:N134"/>
    <mergeCell ref="C135:N135"/>
    <mergeCell ref="C136:N136"/>
    <mergeCell ref="C137:N137"/>
    <mergeCell ref="C148:N148"/>
    <mergeCell ref="C149:N149"/>
    <mergeCell ref="C150:E150"/>
    <mergeCell ref="C151:E151"/>
    <mergeCell ref="C152:E152"/>
    <mergeCell ref="C143:E143"/>
    <mergeCell ref="C144:E144"/>
    <mergeCell ref="A145:N145"/>
    <mergeCell ref="C146:E146"/>
    <mergeCell ref="C147:N147"/>
    <mergeCell ref="C158:N158"/>
    <mergeCell ref="C159:N159"/>
    <mergeCell ref="C160:N160"/>
    <mergeCell ref="C161:E161"/>
    <mergeCell ref="C162:E162"/>
    <mergeCell ref="C153:E153"/>
    <mergeCell ref="C154:E154"/>
    <mergeCell ref="C155:E155"/>
    <mergeCell ref="C156:E156"/>
    <mergeCell ref="C157:E157"/>
    <mergeCell ref="C169:K169"/>
    <mergeCell ref="A170:N170"/>
    <mergeCell ref="C171:E171"/>
    <mergeCell ref="C172:N172"/>
    <mergeCell ref="C173:N173"/>
    <mergeCell ref="C163:E163"/>
    <mergeCell ref="C164:E164"/>
    <mergeCell ref="C165:E165"/>
    <mergeCell ref="C166:E166"/>
    <mergeCell ref="C167:E167"/>
    <mergeCell ref="C179:N179"/>
    <mergeCell ref="C180:E180"/>
    <mergeCell ref="C181:E181"/>
    <mergeCell ref="C182:N182"/>
    <mergeCell ref="C183:N183"/>
    <mergeCell ref="C174:N174"/>
    <mergeCell ref="C175:E175"/>
    <mergeCell ref="C176:E176"/>
    <mergeCell ref="C177:N177"/>
    <mergeCell ref="C178:N178"/>
    <mergeCell ref="C191:K191"/>
    <mergeCell ref="C192:K192"/>
    <mergeCell ref="C193:K193"/>
    <mergeCell ref="C194:K194"/>
    <mergeCell ref="C195:K195"/>
    <mergeCell ref="C184:N184"/>
    <mergeCell ref="C185:E185"/>
    <mergeCell ref="C187:K187"/>
    <mergeCell ref="C189:K189"/>
    <mergeCell ref="C190:K190"/>
    <mergeCell ref="C201:K201"/>
    <mergeCell ref="C202:K202"/>
    <mergeCell ref="C203:K203"/>
    <mergeCell ref="C204:K204"/>
    <mergeCell ref="C205:H205"/>
    <mergeCell ref="C196:K196"/>
    <mergeCell ref="C197:K197"/>
    <mergeCell ref="C198:K198"/>
    <mergeCell ref="C199:K199"/>
    <mergeCell ref="C200:K200"/>
    <mergeCell ref="C211:L211"/>
    <mergeCell ref="C208:G208"/>
    <mergeCell ref="H208:L208"/>
    <mergeCell ref="C209:L209"/>
    <mergeCell ref="C210:G210"/>
    <mergeCell ref="H210:L2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ССР - Сводный сметный расче (2)</vt:lpstr>
      <vt:lpstr>02-07-01 (РИМ) - ЛСР по Методик</vt:lpstr>
      <vt:lpstr>02-07-01 (БИМ) - ЛСР по Методик</vt:lpstr>
      <vt:lpstr>02-10-01 (РИМ) - ЛСР по Методик</vt:lpstr>
      <vt:lpstr>02-10-01 (БИМ) - ЛСР по Методик</vt:lpstr>
      <vt:lpstr>02-05-01 (РИМ) - ЛСР по Методик</vt:lpstr>
      <vt:lpstr>02-05-01 (БИМ) - ЛСР по Методик</vt:lpstr>
      <vt:lpstr>'02-05-01 (БИМ) - ЛСР по Методик'!Заголовки_для_печати</vt:lpstr>
      <vt:lpstr>'02-05-01 (РИМ) - ЛСР по Методик'!Заголовки_для_печати</vt:lpstr>
      <vt:lpstr>'02-07-01 (БИМ) - ЛСР по Методик'!Заголовки_для_печати</vt:lpstr>
      <vt:lpstr>'02-07-01 (РИМ) - ЛСР по Методик'!Заголовки_для_печати</vt:lpstr>
      <vt:lpstr>'02-10-01 (БИМ) - ЛСР по Методик'!Заголовки_для_печати</vt:lpstr>
      <vt:lpstr>'02-10-01 (РИМ) - ЛСР по Методик'!Заголовки_для_печати</vt:lpstr>
      <vt:lpstr>'ССР - Сводный сметный расче (2)'!Заголовки_для_печати</vt:lpstr>
      <vt:lpstr>'02-05-01 (БИМ) - ЛСР по Методик'!Область_печати</vt:lpstr>
      <vt:lpstr>'02-05-01 (РИМ) - ЛСР по Методик'!Область_печати</vt:lpstr>
      <vt:lpstr>'02-07-01 (БИМ) - ЛСР по Методик'!Область_печати</vt:lpstr>
      <vt:lpstr>'02-07-01 (РИМ) - ЛСР по Методик'!Область_печати</vt:lpstr>
      <vt:lpstr>'02-10-01 (БИМ) - ЛСР по Методик'!Область_печати</vt:lpstr>
      <vt:lpstr>'02-10-01 (РИМ) - ЛСР по Методик'!Область_печати</vt:lpstr>
      <vt:lpstr>'ССР - Сводный сметный расче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Деркач Софья Евгеньевна</dc:creator>
  <dc:description/>
  <cp:lastModifiedBy>Алексей</cp:lastModifiedBy>
  <cp:revision>2</cp:revision>
  <cp:lastPrinted>2022-09-08T20:02:44Z</cp:lastPrinted>
  <dcterms:created xsi:type="dcterms:W3CDTF">2020-09-30T08:50:27Z</dcterms:created>
  <dcterms:modified xsi:type="dcterms:W3CDTF">2026-04-02T14:20:52Z</dcterms:modified>
  <dc:language>ru-RU</dc:language>
</cp:coreProperties>
</file>